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30A5C91-BF02-4CF3-AC62-4D120258035B}" xr6:coauthVersionLast="47" xr6:coauthVersionMax="47" xr10:uidLastSave="{00000000-0000-0000-0000-000000000000}"/>
  <bookViews>
    <workbookView xWindow="-120" yWindow="-120" windowWidth="29040" windowHeight="15720" tabRatio="829" xr2:uid="{00000000-000D-0000-FFFF-FFFF00000000}"/>
  </bookViews>
  <sheets>
    <sheet name="0515空白標單 刊登用" sheetId="25" r:id="rId1"/>
  </sheets>
  <definedNames>
    <definedName name="_xlnm._FilterDatabase" localSheetId="0" hidden="1">'0515空白標單 刊登用'!$A$11:$C$373</definedName>
    <definedName name="_xlnm.Print_Area" localSheetId="0">'0515空白標單 刊登用'!$A$1:$J$376</definedName>
  </definedNames>
  <calcPr calcId="191029"/>
  <extLst>
    <ext uri="GoogleSheetsCustomDataVersion2">
      <go:sheetsCustomData xmlns:go="http://customooxmlschemas.google.com/" r:id="rId21" roundtripDataChecksum="cUoFaJiGRgtVNvZGc5jKhAjpKqq4lpaS7Sjby9z/tXI="/>
    </ext>
  </extLst>
</workbook>
</file>

<file path=xl/calcChain.xml><?xml version="1.0" encoding="utf-8"?>
<calcChain xmlns="http://schemas.openxmlformats.org/spreadsheetml/2006/main">
  <c r="H15" i="25" l="1"/>
  <c r="H16" i="25"/>
  <c r="H18" i="25"/>
  <c r="H19" i="25"/>
  <c r="H20" i="25"/>
  <c r="H21" i="25"/>
  <c r="H22" i="25"/>
  <c r="H23" i="25"/>
  <c r="H24" i="25"/>
  <c r="H25" i="25"/>
  <c r="H26" i="25"/>
  <c r="H27" i="25"/>
  <c r="H28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365" i="25"/>
  <c r="H364" i="25"/>
  <c r="H315" i="25"/>
  <c r="F327" i="25" s="1"/>
  <c r="H311" i="25"/>
  <c r="H309" i="25"/>
  <c r="H305" i="25"/>
  <c r="H304" i="25"/>
  <c r="H302" i="25"/>
  <c r="H301" i="25"/>
  <c r="F298" i="25"/>
  <c r="H348" i="25" s="1"/>
  <c r="F287" i="25"/>
  <c r="H347" i="25" s="1"/>
  <c r="H270" i="25"/>
  <c r="H265" i="25"/>
  <c r="H264" i="25"/>
  <c r="H263" i="25"/>
  <c r="H262" i="25"/>
  <c r="H261" i="25"/>
  <c r="H260" i="25"/>
  <c r="H259" i="25"/>
  <c r="H258" i="25"/>
  <c r="H255" i="25"/>
  <c r="H253" i="25"/>
  <c r="H252" i="25"/>
  <c r="H251" i="25"/>
  <c r="H250" i="25"/>
  <c r="H249" i="25"/>
  <c r="H248" i="25"/>
  <c r="H246" i="25"/>
  <c r="H245" i="25"/>
  <c r="H244" i="25"/>
  <c r="H243" i="25"/>
  <c r="H242" i="25"/>
  <c r="H241" i="25"/>
  <c r="H240" i="25"/>
  <c r="H239" i="25"/>
  <c r="H238" i="25"/>
  <c r="H237" i="25"/>
  <c r="H235" i="25"/>
  <c r="H234" i="25"/>
  <c r="H233" i="25"/>
  <c r="H232" i="25"/>
  <c r="H231" i="25"/>
  <c r="H230" i="25"/>
  <c r="H229" i="25"/>
  <c r="H228" i="25"/>
  <c r="H227" i="25"/>
  <c r="H225" i="25"/>
  <c r="H224" i="25"/>
  <c r="H223" i="25"/>
  <c r="H222" i="25"/>
  <c r="H221" i="25"/>
  <c r="H220" i="25"/>
  <c r="H219" i="25"/>
  <c r="H218" i="25"/>
  <c r="H217" i="25"/>
  <c r="H216" i="25"/>
  <c r="H212" i="25"/>
  <c r="H208" i="25"/>
  <c r="H207" i="25"/>
  <c r="H206" i="25"/>
  <c r="H359" i="25" s="1"/>
  <c r="H205" i="25"/>
  <c r="H204" i="25"/>
  <c r="H202" i="25"/>
  <c r="H201" i="25"/>
  <c r="H200" i="25"/>
  <c r="H199" i="25"/>
  <c r="H198" i="25"/>
  <c r="H197" i="25"/>
  <c r="H196" i="25"/>
  <c r="H195" i="25"/>
  <c r="H194" i="25"/>
  <c r="H192" i="25"/>
  <c r="H191" i="25"/>
  <c r="H190" i="25"/>
  <c r="H189" i="25"/>
  <c r="H188" i="25"/>
  <c r="H187" i="25"/>
  <c r="H186" i="25"/>
  <c r="H185" i="25"/>
  <c r="H181" i="25"/>
  <c r="H180" i="25"/>
  <c r="H175" i="25"/>
  <c r="H174" i="25"/>
  <c r="H173" i="25"/>
  <c r="H172" i="25"/>
  <c r="H171" i="25"/>
  <c r="H170" i="25"/>
  <c r="H168" i="25"/>
  <c r="H167" i="25"/>
  <c r="H166" i="25"/>
  <c r="H165" i="25"/>
  <c r="H164" i="25"/>
  <c r="H160" i="25"/>
  <c r="H159" i="25"/>
  <c r="H158" i="25"/>
  <c r="H157" i="25"/>
  <c r="H156" i="25"/>
  <c r="H155" i="25"/>
  <c r="H154" i="25"/>
  <c r="H153" i="25"/>
  <c r="H149" i="25"/>
  <c r="H148" i="25"/>
  <c r="H147" i="25"/>
  <c r="H146" i="25"/>
  <c r="H145" i="25"/>
  <c r="H144" i="25"/>
  <c r="H143" i="25"/>
  <c r="H141" i="25"/>
  <c r="H140" i="25"/>
  <c r="H138" i="25"/>
  <c r="H137" i="25"/>
  <c r="H136" i="25"/>
  <c r="H135" i="25"/>
  <c r="H134" i="25"/>
  <c r="H133" i="25"/>
  <c r="H132" i="25"/>
  <c r="H131" i="25"/>
  <c r="H130" i="25"/>
  <c r="H129" i="25"/>
  <c r="H128" i="25"/>
  <c r="H127" i="25"/>
  <c r="H121" i="25"/>
  <c r="H120" i="25"/>
  <c r="H119" i="25"/>
  <c r="H118" i="25"/>
  <c r="H117" i="25"/>
  <c r="H116" i="25"/>
  <c r="H115" i="25"/>
  <c r="H114" i="25"/>
  <c r="H109" i="25"/>
  <c r="H108" i="25"/>
  <c r="H106" i="25"/>
  <c r="H105" i="25"/>
  <c r="H104" i="25"/>
  <c r="H102" i="25"/>
  <c r="H101" i="25"/>
  <c r="H100" i="25"/>
  <c r="H99" i="25"/>
  <c r="H97" i="25"/>
  <c r="H96" i="25"/>
  <c r="H95" i="25"/>
  <c r="H94" i="25"/>
  <c r="H93" i="25"/>
  <c r="H92" i="25"/>
  <c r="H91" i="25"/>
  <c r="H86" i="25"/>
  <c r="H85" i="25"/>
  <c r="H84" i="25"/>
  <c r="H83" i="25"/>
  <c r="H82" i="25"/>
  <c r="H81" i="25"/>
  <c r="H80" i="25"/>
  <c r="H79" i="25"/>
  <c r="H78" i="25"/>
  <c r="H77" i="25"/>
  <c r="H358" i="25" s="1"/>
  <c r="H76" i="25"/>
  <c r="H75" i="25"/>
  <c r="H74" i="25"/>
  <c r="H73" i="25"/>
  <c r="H72" i="25"/>
  <c r="H71" i="25"/>
  <c r="H70" i="25"/>
  <c r="H69" i="25"/>
  <c r="H68" i="25"/>
  <c r="H67" i="25"/>
  <c r="H66" i="25"/>
  <c r="H362" i="25" s="1"/>
  <c r="H65" i="25"/>
  <c r="H64" i="25"/>
  <c r="H63" i="25"/>
  <c r="H57" i="25"/>
  <c r="H56" i="25"/>
  <c r="H55" i="25"/>
  <c r="H54" i="25"/>
  <c r="H53" i="25"/>
  <c r="F30" i="25" l="1"/>
  <c r="F111" i="25"/>
  <c r="H341" i="25" s="1"/>
  <c r="F122" i="25"/>
  <c r="H342" i="25" s="1"/>
  <c r="F182" i="25"/>
  <c r="H344" i="25" s="1"/>
  <c r="H361" i="25"/>
  <c r="F213" i="25"/>
  <c r="H345" i="25" s="1"/>
  <c r="F312" i="25"/>
  <c r="H349" i="25" s="1"/>
  <c r="H360" i="25"/>
  <c r="F267" i="25"/>
  <c r="H346" i="25" s="1"/>
  <c r="F161" i="25"/>
  <c r="H343" i="25" s="1"/>
  <c r="H363" i="25"/>
  <c r="H366" i="25"/>
  <c r="F88" i="25"/>
  <c r="H340" i="25" s="1"/>
  <c r="H356" i="25"/>
  <c r="H357" i="25"/>
  <c r="F50" i="25"/>
  <c r="H338" i="25" s="1"/>
  <c r="H355" i="25"/>
  <c r="H10" i="25"/>
  <c r="H350" i="25"/>
  <c r="F60" i="25"/>
  <c r="H339" i="25" s="1"/>
  <c r="H354" i="25"/>
  <c r="D333" i="25" l="1"/>
  <c r="H368" i="25"/>
  <c r="H369" i="25" s="1"/>
  <c r="H370" i="25" s="1"/>
  <c r="H371" i="25" s="1"/>
  <c r="D332" i="25"/>
  <c r="H337" i="25"/>
  <c r="G351" i="25" s="1"/>
</calcChain>
</file>

<file path=xl/sharedStrings.xml><?xml version="1.0" encoding="utf-8"?>
<sst xmlns="http://schemas.openxmlformats.org/spreadsheetml/2006/main" count="1131" uniqueCount="387">
  <si>
    <t>油漆</t>
  </si>
  <si>
    <t>泥作</t>
    <phoneticPr fontId="3" type="noConversion"/>
  </si>
  <si>
    <t>新台幣</t>
    <phoneticPr fontId="3" type="noConversion"/>
  </si>
  <si>
    <t>編號</t>
    <phoneticPr fontId="6" type="noConversion"/>
  </si>
  <si>
    <t>工程名稱   /</t>
    <phoneticPr fontId="6" type="noConversion"/>
  </si>
  <si>
    <t>工程地點   /</t>
    <phoneticPr fontId="6" type="noConversion"/>
  </si>
  <si>
    <t>業主   / 窗口</t>
    <phoneticPr fontId="6" type="noConversion"/>
  </si>
  <si>
    <t>報價階段 / 日期</t>
    <phoneticPr fontId="6" type="noConversion"/>
  </si>
  <si>
    <t>(未稅)</t>
    <phoneticPr fontId="6" type="noConversion"/>
  </si>
  <si>
    <t>項目</t>
    <phoneticPr fontId="6" type="noConversion"/>
  </si>
  <si>
    <t>內容</t>
    <phoneticPr fontId="6" type="noConversion"/>
  </si>
  <si>
    <t>單位</t>
    <phoneticPr fontId="6" type="noConversion"/>
  </si>
  <si>
    <t>數量</t>
    <phoneticPr fontId="6" type="noConversion"/>
  </si>
  <si>
    <t>單價</t>
    <phoneticPr fontId="6" type="noConversion"/>
  </si>
  <si>
    <t>拆除</t>
    <phoneticPr fontId="6" type="noConversion"/>
  </si>
  <si>
    <t>泥作</t>
    <phoneticPr fontId="6" type="noConversion"/>
  </si>
  <si>
    <t>-</t>
    <phoneticPr fontId="6" type="noConversion"/>
  </si>
  <si>
    <t>水電</t>
    <phoneticPr fontId="6" type="noConversion"/>
  </si>
  <si>
    <t>工程別類複計</t>
    <phoneticPr fontId="6" type="noConversion"/>
  </si>
  <si>
    <t>各工種預算複計及說明</t>
    <phoneticPr fontId="6" type="noConversion"/>
  </si>
  <si>
    <t>5%稅金</t>
    <phoneticPr fontId="6" type="noConversion"/>
  </si>
  <si>
    <t>對照圖號</t>
    <phoneticPr fontId="3" type="noConversion"/>
  </si>
  <si>
    <r>
      <t>增/</t>
    </r>
    <r>
      <rPr>
        <sz val="20"/>
        <color theme="3" tint="0.34998626667073579"/>
        <rFont val="Adobe 繁黑體 Std B"/>
        <family val="2"/>
        <charset val="128"/>
      </rPr>
      <t>減</t>
    </r>
    <phoneticPr fontId="6" type="noConversion"/>
  </si>
  <si>
    <t>規格簡述、備註</t>
    <phoneticPr fontId="3" type="noConversion"/>
  </si>
  <si>
    <t>區域</t>
    <phoneticPr fontId="6" type="noConversion"/>
  </si>
  <si>
    <t>壹</t>
    <phoneticPr fontId="3" type="noConversion"/>
  </si>
  <si>
    <t>一</t>
    <phoneticPr fontId="3" type="noConversion"/>
  </si>
  <si>
    <t>二</t>
    <phoneticPr fontId="3" type="noConversion"/>
  </si>
  <si>
    <t>假設工程</t>
    <phoneticPr fontId="6" type="noConversion"/>
  </si>
  <si>
    <t>工程進行之用水用電與廁所皆由業主方無償提供</t>
    <phoneticPr fontId="3" type="noConversion"/>
  </si>
  <si>
    <t>工地清潔打掃工資 / 混合廢棄物車輛</t>
    <phoneticPr fontId="3" type="noConversion"/>
  </si>
  <si>
    <t>交屋後打掃清潔費用</t>
    <phoneticPr fontId="3" type="noConversion"/>
  </si>
  <si>
    <t>工地周遭道路及水溝維護費用</t>
    <phoneticPr fontId="3" type="noConversion"/>
  </si>
  <si>
    <t>複價</t>
    <phoneticPr fontId="6" type="noConversion"/>
  </si>
  <si>
    <t>1F</t>
    <phoneticPr fontId="3" type="noConversion"/>
  </si>
  <si>
    <t>2F</t>
    <phoneticPr fontId="3" type="noConversion"/>
  </si>
  <si>
    <t>工程</t>
    <phoneticPr fontId="6" type="noConversion"/>
  </si>
  <si>
    <t>3F</t>
    <phoneticPr fontId="3" type="noConversion"/>
  </si>
  <si>
    <t>假設</t>
    <phoneticPr fontId="6" type="noConversion"/>
  </si>
  <si>
    <t>註</t>
    <phoneticPr fontId="3" type="noConversion"/>
  </si>
  <si>
    <t>建築外六面鐵鷹架搭設 (須備防塵網/樓梯)預計離軀體50cm為佳</t>
    <phoneticPr fontId="3" type="noConversion"/>
  </si>
  <si>
    <t>同上 - 鷹架因應現場工程調整之工時工耗</t>
    <phoneticPr fontId="3" type="noConversion"/>
  </si>
  <si>
    <t>工地臨時水 + 臨時電設備 + 工作燈 - 裝設</t>
    <phoneticPr fontId="3" type="noConversion"/>
  </si>
  <si>
    <t>運什雜支(印圖.文書.雜支)</t>
    <phoneticPr fontId="3" type="noConversion"/>
  </si>
  <si>
    <t>建築物打除後之安全維護裝置(坑口簡易欄杆、警示標帶)</t>
    <phoneticPr fontId="3" type="noConversion"/>
  </si>
  <si>
    <t>三</t>
    <phoneticPr fontId="3" type="noConversion"/>
  </si>
  <si>
    <t>結構補強 及 基礎防水補強工程</t>
    <phoneticPr fontId="6" type="noConversion"/>
  </si>
  <si>
    <t>拆除工程</t>
    <phoneticPr fontId="6" type="noConversion"/>
  </si>
  <si>
    <t>現場放樣作業工資</t>
    <phoneticPr fontId="3" type="noConversion"/>
  </si>
  <si>
    <t>請依照施工圖說內容自行評估數量</t>
    <phoneticPr fontId="3" type="noConversion"/>
  </si>
  <si>
    <t>現場遺留之所有移動設備均丟棄清除</t>
    <phoneticPr fontId="3" type="noConversion"/>
  </si>
  <si>
    <t>室內所有木作裝潢全部移除 +  廚房廚具全數拆除 + 全室輕鋼架天花拆除</t>
    <phoneticPr fontId="6" type="noConversion"/>
  </si>
  <si>
    <t>施工期間承攬工程廠商須自備工程用集塵機</t>
    <phoneticPr fontId="3" type="noConversion"/>
  </si>
  <si>
    <t>現場依照設計單位標示 - 壁癌嚴重處水泥層剔除見底</t>
    <phoneticPr fontId="6" type="noConversion"/>
  </si>
  <si>
    <t>室內廁所無論 隔間、內部地壁磚、設備  全數拆除見底</t>
    <phoneticPr fontId="6" type="noConversion"/>
  </si>
  <si>
    <t>以上估價均需計算廢棄物清運費用及提供相關合法證明</t>
    <phoneticPr fontId="3" type="noConversion"/>
  </si>
  <si>
    <t>請依照設計單位現場標示評估數量</t>
    <phoneticPr fontId="3" type="noConversion"/>
  </si>
  <si>
    <t>室內壁體可見之磁磚、磨石子 均全數打除見底</t>
    <phoneticPr fontId="6" type="noConversion"/>
  </si>
  <si>
    <t>請依照施工圖說及結構建議書施工</t>
    <phoneticPr fontId="3" type="noConversion"/>
  </si>
  <si>
    <t>以上鋼體估價均須估計人工及吊車相關搬運費</t>
    <phoneticPr fontId="3" type="noConversion"/>
  </si>
  <si>
    <t>四</t>
    <phoneticPr fontId="3" type="noConversion"/>
  </si>
  <si>
    <t>五</t>
    <phoneticPr fontId="3" type="noConversion"/>
  </si>
  <si>
    <t>屋體外殼包覆工程</t>
    <phoneticPr fontId="6" type="noConversion"/>
  </si>
  <si>
    <t>六</t>
    <phoneticPr fontId="3" type="noConversion"/>
  </si>
  <si>
    <t>門窗</t>
    <phoneticPr fontId="3" type="noConversion"/>
  </si>
  <si>
    <t>小計</t>
    <phoneticPr fontId="3" type="noConversion"/>
  </si>
  <si>
    <t>拆除工程 - 本項小計</t>
    <phoneticPr fontId="3" type="noConversion"/>
  </si>
  <si>
    <t>結構補強工程 - 本項小計</t>
    <phoneticPr fontId="3" type="noConversion"/>
  </si>
  <si>
    <t>屋體外殼工程 - 本項小計</t>
    <phoneticPr fontId="3" type="noConversion"/>
  </si>
  <si>
    <t>鋁窗鋁門工程 - 本項小計</t>
    <phoneticPr fontId="3" type="noConversion"/>
  </si>
  <si>
    <t>P</t>
    <phoneticPr fontId="3" type="noConversion"/>
  </si>
  <si>
    <t>鐵棟</t>
    <phoneticPr fontId="3" type="noConversion"/>
  </si>
  <si>
    <t>輕鋼架</t>
    <phoneticPr fontId="3" type="noConversion"/>
  </si>
  <si>
    <t>油漆</t>
    <phoneticPr fontId="3" type="noConversion"/>
  </si>
  <si>
    <t>顏色另與設計主辦單位挑選</t>
    <phoneticPr fontId="3" type="noConversion"/>
  </si>
  <si>
    <t>同上 -完成後顏色均勻無誤，經監造方點驗後 披覆耐汙撥水劑</t>
    <phoneticPr fontId="3" type="noConversion"/>
  </si>
  <si>
    <t>米</t>
    <phoneticPr fontId="3" type="noConversion"/>
  </si>
  <si>
    <t>同上 - 此面牆上下左右需有不鏽鋼斷水槽板(白鐵螺絲鎖定)</t>
    <phoneticPr fontId="3" type="noConversion"/>
  </si>
  <si>
    <t>同上 - 面披覆上三道彈泥、板材接縫處須黏貼不織布、咬合底材漆、防水底膠+面上陶砂骨材塗料</t>
    <phoneticPr fontId="3" type="noConversion"/>
  </si>
  <si>
    <r>
      <t>M</t>
    </r>
    <r>
      <rPr>
        <vertAlign val="superscript"/>
        <sz val="22"/>
        <rFont val="新細明體"/>
        <family val="1"/>
        <charset val="136"/>
      </rPr>
      <t>2</t>
    </r>
    <phoneticPr fontId="3" type="noConversion"/>
  </si>
  <si>
    <t>需作耐汙測試</t>
    <phoneticPr fontId="3" type="noConversion"/>
  </si>
  <si>
    <t>不鏽鋼烤漆板</t>
    <phoneticPr fontId="3" type="noConversion"/>
  </si>
  <si>
    <t>請依照施工圖說施工估價</t>
  </si>
  <si>
    <t>請依照施工圖說施工估價</t>
    <phoneticPr fontId="3" type="noConversion"/>
  </si>
  <si>
    <t>兩棟二三樓正面包覆350裝潢板小波浪 白色 / 骨架100*50鍍鋅管(計算面積扣除開窗) / 含收邊斷水板</t>
    <phoneticPr fontId="3" type="noConversion"/>
  </si>
  <si>
    <t>南棟 三角增建處之新作屋頂 - 隱藏式鋼瓦 鐵灰色+不銹鋼洩水槽(白鐵排水管3.5" )外接屋外/ 骨架100*50鍍鋅管 / 內襯6分木絲鑽泥板</t>
    <phoneticPr fontId="3" type="noConversion"/>
  </si>
  <si>
    <t>同上 - 北側新設屋頂之屋凸處 設置一組氣密門組(通往水塔)</t>
    <phoneticPr fontId="3" type="noConversion"/>
  </si>
  <si>
    <t>同上 - 正面新增結構框50*50鍍鋅管 + 面點焊鋁合金擴張網SW34 LW76.2 T3mm.料寬9mm</t>
    <phoneticPr fontId="3" type="noConversion"/>
  </si>
  <si>
    <t>同上 - 開洞窗框外凸.鍍鋅鐵板5mm / 五處</t>
    <phoneticPr fontId="3" type="noConversion"/>
  </si>
  <si>
    <t>同上 - 開窗包角 10處</t>
    <phoneticPr fontId="3" type="noConversion"/>
  </si>
  <si>
    <t>同上 - 開窗包角 4處</t>
    <phoneticPr fontId="3" type="noConversion"/>
  </si>
  <si>
    <t>同上 - 開窗包角 5處</t>
    <phoneticPr fontId="3" type="noConversion"/>
  </si>
  <si>
    <t>兩棟靠近後院L側(如3D圖示區域)建築外層直上370型木紋麒麟板OR 塑木戶外壁板/ 內骨架100*50鍍鋅管</t>
    <phoneticPr fontId="3" type="noConversion"/>
  </si>
  <si>
    <t>同上 - 開窗包角 11處</t>
    <phoneticPr fontId="3" type="noConversion"/>
  </si>
  <si>
    <t>北棟 - 一整面大側牆 包覆350 加勁型裝潢板 鐵灰色 / 骨架80*40鍍鋅管 / 須如圖預留燈槽位置+上方斷水滴水板 = 面積2300*1150 CM</t>
    <phoneticPr fontId="3" type="noConversion"/>
  </si>
  <si>
    <t>廣告</t>
    <phoneticPr fontId="3" type="noConversion"/>
  </si>
  <si>
    <t>建築物外觀如施工圖標示設置相關照明效果設備</t>
    <phoneticPr fontId="3" type="noConversion"/>
  </si>
  <si>
    <t>式</t>
    <phoneticPr fontId="3" type="noConversion"/>
  </si>
  <si>
    <t>字高40CM ST鐵盒字 背光LED(樂成宮資訊服務中心)</t>
    <phoneticPr fontId="3" type="noConversion"/>
  </si>
  <si>
    <t>門窗秀面工程</t>
    <phoneticPr fontId="6" type="noConversion"/>
  </si>
  <si>
    <t>貳</t>
    <phoneticPr fontId="3" type="noConversion"/>
  </si>
  <si>
    <t>建築體基礎 及 戶外周邊工程項目</t>
    <phoneticPr fontId="3" type="noConversion"/>
  </si>
  <si>
    <t>水電</t>
    <phoneticPr fontId="3" type="noConversion"/>
  </si>
  <si>
    <t>同上 - 鋪設架高塑木平台</t>
    <phoneticPr fontId="3" type="noConversion"/>
  </si>
  <si>
    <t>如施工圖標示設置相關景觀照明效果設備(五組20W植栽燈+三組照明用壁燈)</t>
    <phoneticPr fontId="3" type="noConversion"/>
  </si>
  <si>
    <t>圍牆 日式鋁欄杆(樣式需與設計.主辦單位確認)</t>
    <phoneticPr fontId="3" type="noConversion"/>
  </si>
  <si>
    <t>雜項</t>
    <phoneticPr fontId="3" type="noConversion"/>
  </si>
  <si>
    <t>同上 - 安置電池式自動灑水器各一組</t>
    <phoneticPr fontId="3" type="noConversion"/>
  </si>
  <si>
    <t>配置給水龍頭4組 / 洗手槽排水1組 / 基地排水兩組  / 側牆植栽排水2組 / 戶外防水插座兩組</t>
    <phoneticPr fontId="3" type="noConversion"/>
  </si>
  <si>
    <t>2F</t>
  </si>
  <si>
    <t>門面採用白鐵框 正面5cm 深30cm  大ㄇ形長度H290*W780cm / 含烤漆</t>
    <phoneticPr fontId="3" type="noConversion"/>
  </si>
  <si>
    <t>組</t>
    <phoneticPr fontId="3" type="noConversion"/>
  </si>
  <si>
    <t>龍邊出入口 無框式自動門雙開 + 自動門機 + 紅外線觸控 w180 h285(5+5強化清)</t>
    <phoneticPr fontId="3" type="noConversion"/>
  </si>
  <si>
    <t>虎邊 單一出入口 無框式天地絞鍊開門w90 h285(5+5強化清)</t>
    <phoneticPr fontId="3" type="noConversion"/>
  </si>
  <si>
    <t>同上 - 雷雕訂製把手 字高15cm / 5mm鐵板厚度 / 烤漆 (service)</t>
    <phoneticPr fontId="3" type="noConversion"/>
  </si>
  <si>
    <t>同上 - 嵌5+5強化固定玻璃 = H285cm W110/55/120/100/115/45/45 cm 共7片</t>
    <phoneticPr fontId="3" type="noConversion"/>
  </si>
  <si>
    <t>木作</t>
    <phoneticPr fontId="3" type="noConversion"/>
  </si>
  <si>
    <t>(5+5強化清)</t>
    <phoneticPr fontId="3" type="noConversion"/>
  </si>
  <si>
    <t>二樓 - 南側(大紅牆)開鋁窗w*h 由前到後 - 上掀150*90 / 推射50*60 / 推射50*120*兩組</t>
    <phoneticPr fontId="3" type="noConversion"/>
  </si>
  <si>
    <t>二樓 - 朝後院鋁窗 逆時針起算w*h -  推射50*120*三組 / 梯間固定異形邊150*130</t>
    <phoneticPr fontId="3" type="noConversion"/>
  </si>
  <si>
    <t>建築物後方景觀露台 地坪及植物全數挖除、舊有鐵皮圍籬拆除</t>
    <phoneticPr fontId="6" type="noConversion"/>
  </si>
  <si>
    <t>一樓 - 南側(大紅牆)開鋁窗w*h 由前到後 - 固定190*170 / 上掀170*50 / 固定 150*50 / 推射50*140 / 後出入口w95h240 / 固定落地窗65*240+160*240 / 固定100*120</t>
    <phoneticPr fontId="3" type="noConversion"/>
  </si>
  <si>
    <t xml:space="preserve">三樓 - 儲物空間對開式鋁窗w*h 120*120 / 160*120 </t>
    <phoneticPr fontId="3" type="noConversion"/>
  </si>
  <si>
    <t>4F</t>
    <phoneticPr fontId="3" type="noConversion"/>
  </si>
  <si>
    <t>南棟四樓 - 側邊對開鋁窗w*h 220*145 / 前方增建之落地窗370*240 對開</t>
    <phoneticPr fontId="3" type="noConversion"/>
  </si>
  <si>
    <r>
      <t>南棟 三四樓區域 - 深棕色牆 內部100*50槽型鍍鋅管牆體結構外包覆直列305企口板 / 面積(南)1510*520 CM+(西)465*515 CM+(北)20M</t>
    </r>
    <r>
      <rPr>
        <vertAlign val="superscript"/>
        <sz val="23"/>
        <rFont val="新細明體"/>
        <family val="1"/>
        <charset val="136"/>
      </rPr>
      <t>2</t>
    </r>
    <r>
      <rPr>
        <sz val="23"/>
        <rFont val="新細明體"/>
        <family val="1"/>
        <charset val="136"/>
      </rPr>
      <t xml:space="preserve"> / 須如圖預留燈槽位置+上方斷水滴水板</t>
    </r>
    <phoneticPr fontId="3" type="noConversion"/>
  </si>
  <si>
    <t>室內基礎工程 及 裝潢裝修 項目</t>
    <phoneticPr fontId="3" type="noConversion"/>
  </si>
  <si>
    <t>七</t>
    <phoneticPr fontId="3" type="noConversion"/>
  </si>
  <si>
    <t>泥作土水作業</t>
    <phoneticPr fontId="6" type="noConversion"/>
  </si>
  <si>
    <t>同上 - 牆面下方不鏽鋼烤漆斷水槽板(白鐵螺絲鎖定)</t>
    <phoneticPr fontId="3" type="noConversion"/>
  </si>
  <si>
    <t>泥作土水作業 - 本項小計</t>
    <phoneticPr fontId="3" type="noConversion"/>
  </si>
  <si>
    <t>景觀工程 - 本項小計</t>
    <phoneticPr fontId="3" type="noConversion"/>
  </si>
  <si>
    <t>建議採用MIT</t>
    <phoneticPr fontId="3" type="noConversion"/>
  </si>
  <si>
    <t>如圖示 L邊面積 模板放樣+級配沙漿+打底防水+粗粉光</t>
    <phoneticPr fontId="3" type="noConversion"/>
  </si>
  <si>
    <t>圍牆坎 挖深砌磚 H30CM 寬20CM 面抿石子</t>
    <phoneticPr fontId="3" type="noConversion"/>
  </si>
  <si>
    <t>上樓梯 第一踏階 範圍砌磚內塡細級配沙漿 面粉光</t>
    <phoneticPr fontId="3" type="noConversion"/>
  </si>
  <si>
    <t>一樓相關泥作工程修繕收邊</t>
    <phoneticPr fontId="3" type="noConversion"/>
  </si>
  <si>
    <t>工</t>
    <phoneticPr fontId="3" type="noConversion"/>
  </si>
  <si>
    <t>前陽台 打底 +防水+ 1:3MT貼30*30防滑地磚</t>
    <phoneticPr fontId="3" type="noConversion"/>
  </si>
  <si>
    <t>二樓廁所廚房 地坪 / 打硬底+防水五道/ 面1:3MT貼30*30防滑磁磚</t>
    <phoneticPr fontId="3" type="noConversion"/>
  </si>
  <si>
    <t>同上 - 廁所廚房 所有牆面(矽酸鈣板) 面易膠泥三道+縫貼不織布 / 面貼壁磁磚H240CM</t>
    <phoneticPr fontId="3" type="noConversion"/>
  </si>
  <si>
    <t>同上 - 防滑地磚預算費用</t>
    <phoneticPr fontId="3" type="noConversion"/>
  </si>
  <si>
    <t>同上 - 30*30 磚預算費用</t>
    <phoneticPr fontId="3" type="noConversion"/>
  </si>
  <si>
    <t>一樓廚房內側牆H160CM - 打底整平 1:3MT石英磚</t>
    <phoneticPr fontId="3" type="noConversion"/>
  </si>
  <si>
    <t xml:space="preserve">一樓公共廁所 壁打底 (牆面矽酸鈣 )/ 防水5道 邊角須貼不織布 / 面貼30*30磁磚  </t>
    <phoneticPr fontId="3" type="noConversion"/>
  </si>
  <si>
    <t>同上 - 磁磚 預算費用</t>
    <phoneticPr fontId="3" type="noConversion"/>
  </si>
  <si>
    <t>同上 - 門口止水墩與人造石門坎 / PVC門縫塞土斷水</t>
    <phoneticPr fontId="3" type="noConversion"/>
  </si>
  <si>
    <t>同上 - 30*30 磚預算費用(含損料)</t>
    <phoneticPr fontId="3" type="noConversion"/>
  </si>
  <si>
    <t>同上 - 80*80 磚預算費用(含損料)</t>
    <phoneticPr fontId="3" type="noConversion"/>
  </si>
  <si>
    <t>二樓相關泥作工程修繕收邊</t>
    <phoneticPr fontId="3" type="noConversion"/>
  </si>
  <si>
    <t>八</t>
    <phoneticPr fontId="3" type="noConversion"/>
  </si>
  <si>
    <t>九</t>
    <phoneticPr fontId="3" type="noConversion"/>
  </si>
  <si>
    <t>十</t>
    <phoneticPr fontId="3" type="noConversion"/>
  </si>
  <si>
    <t>機電設備</t>
    <phoneticPr fontId="6" type="noConversion"/>
  </si>
  <si>
    <t>輕隔間工程</t>
    <phoneticPr fontId="6" type="noConversion"/>
  </si>
  <si>
    <t>水電路工程</t>
    <phoneticPr fontId="6" type="noConversion"/>
  </si>
  <si>
    <t>十一</t>
    <phoneticPr fontId="3" type="noConversion"/>
  </si>
  <si>
    <t xml:space="preserve"> 水電工程依圖面配置 第三階段 : - 室內燈具迴路線新配置 / 打槽延線 + 燈具器具安裝工資</t>
    <phoneticPr fontId="3" type="noConversion"/>
  </si>
  <si>
    <t>水電路工程 - 本項小計</t>
    <phoneticPr fontId="3" type="noConversion"/>
  </si>
  <si>
    <t>輕隔間工程 - 本項小計</t>
    <phoneticPr fontId="3" type="noConversion"/>
  </si>
  <si>
    <t>設置洗滌用具沉澱池兩組(兩層樓設置+給排水)</t>
    <phoneticPr fontId="6" type="noConversion"/>
  </si>
  <si>
    <t xml:space="preserve">電路電表整合 - 低壓電力增設用電/進屋線/加大電流/線材更新 / </t>
    <phoneticPr fontId="3" type="noConversion"/>
  </si>
  <si>
    <r>
      <t xml:space="preserve"> 水電工程依圖面配置</t>
    </r>
    <r>
      <rPr>
        <sz val="22"/>
        <color theme="3" tint="0.39997558519241921"/>
        <rFont val="新細明體"/>
        <family val="1"/>
        <charset val="136"/>
      </rPr>
      <t xml:space="preserve"> </t>
    </r>
    <r>
      <rPr>
        <b/>
        <sz val="22"/>
        <color theme="3" tint="0.39997558519241921"/>
        <rFont val="新細明體"/>
        <family val="1"/>
        <charset val="136"/>
      </rPr>
      <t>第一階段</t>
    </r>
    <r>
      <rPr>
        <sz val="22"/>
        <color theme="3" tint="0.39997558519241921"/>
        <rFont val="新細明體"/>
        <family val="1"/>
        <charset val="136"/>
      </rPr>
      <t xml:space="preserve"> </t>
    </r>
    <r>
      <rPr>
        <u/>
        <sz val="22"/>
        <rFont val="新細明體"/>
        <family val="1"/>
        <charset val="136"/>
      </rPr>
      <t>牆面</t>
    </r>
    <r>
      <rPr>
        <sz val="22"/>
        <rFont val="新細明體"/>
        <family val="1"/>
        <charset val="136"/>
      </rPr>
      <t xml:space="preserve"> : 電線路、電源迴路、插座、開關切等出線配置定位作業(含打牆)</t>
    </r>
    <phoneticPr fontId="6" type="noConversion"/>
  </si>
  <si>
    <t xml:space="preserve"> 水電工程依圖面配置 第四階段 :  - 配置弱電區域位置 / 室內網路K6、電視、電話線配置定位+偵煙器移動</t>
    <phoneticPr fontId="3" type="noConversion"/>
  </si>
  <si>
    <t>整棟弱電監視器 網路總機系統 由廟方專任廠商處理  我方僅協助部分配置</t>
    <phoneticPr fontId="3" type="noConversion"/>
  </si>
  <si>
    <t>請依照施工圖說計算估價</t>
    <phoneticPr fontId="3" type="noConversion"/>
  </si>
  <si>
    <t>配置冷氣排水 根據空調配置圖 共 3 組</t>
    <phoneticPr fontId="6" type="noConversion"/>
  </si>
  <si>
    <r>
      <t>新增浴廁 150m</t>
    </r>
    <r>
      <rPr>
        <vertAlign val="superscript"/>
        <sz val="22"/>
        <rFont val="新細明體"/>
        <family val="1"/>
        <charset val="136"/>
      </rPr>
      <t>3</t>
    </r>
    <r>
      <rPr>
        <sz val="22"/>
        <rFont val="新細明體"/>
        <family val="1"/>
        <charset val="136"/>
      </rPr>
      <t>/h  up 換氣機  之 排氣管+工資</t>
    </r>
    <phoneticPr fontId="6" type="noConversion"/>
  </si>
  <si>
    <t>全室使用 - 開關切面板 -國際牌 星光系列</t>
    <phoneticPr fontId="3" type="noConversion"/>
  </si>
  <si>
    <t>套</t>
    <phoneticPr fontId="3" type="noConversion"/>
  </si>
  <si>
    <t xml:space="preserve"> 水電工程依圖面配置 第五階段 :  -  安裝廁所內 馬桶/面盆/安全扶手/小便斗</t>
    <phoneticPr fontId="3" type="noConversion"/>
  </si>
  <si>
    <r>
      <t xml:space="preserve">  水電工程依圖面配置 </t>
    </r>
    <r>
      <rPr>
        <b/>
        <sz val="22"/>
        <color theme="3" tint="0.39997558519241921"/>
        <rFont val="新細明體"/>
        <family val="1"/>
        <charset val="136"/>
      </rPr>
      <t>第二階段</t>
    </r>
    <r>
      <rPr>
        <sz val="22"/>
        <rFont val="新細明體"/>
        <family val="1"/>
        <charset val="136"/>
      </rPr>
      <t xml:space="preserve"> : 新增廁所洗手台給排水 *1+馬桶*1+小便斗*1+地給排*1 / 廚房流理台給排水 / 飲水機給排水*2 + 屋前給水龍頭</t>
    </r>
    <phoneticPr fontId="6" type="noConversion"/>
  </si>
  <si>
    <r>
      <t xml:space="preserve">  水電工程依圖面配置 </t>
    </r>
    <r>
      <rPr>
        <b/>
        <sz val="22"/>
        <color theme="3" tint="0.39997558519241921"/>
        <rFont val="新細明體"/>
        <family val="1"/>
        <charset val="136"/>
      </rPr>
      <t>第二階段</t>
    </r>
    <r>
      <rPr>
        <sz val="22"/>
        <rFont val="新細明體"/>
        <family val="1"/>
        <charset val="136"/>
      </rPr>
      <t xml:space="preserve"> : 新增廁所洗手台給排水 *2+馬桶*3+小便斗*2+地給排*4 / 廚房流理台給排水*1 / 飲水機給排水*1 / 陽台給排水*1</t>
    </r>
    <phoneticPr fontId="6" type="noConversion"/>
  </si>
  <si>
    <t>配置專用迴路 - 空調*4 + 除濕機*1 + 廚房區VAF*1 + 廚房電器迴路*1 + 設備室專迴*1</t>
    <phoneticPr fontId="6" type="noConversion"/>
  </si>
  <si>
    <t>迴</t>
    <phoneticPr fontId="3" type="noConversion"/>
  </si>
  <si>
    <t>配置專用迴路 - 空調*3  + 廚房區VAF*1 + 廚房電器迴路*1 + 櫃檯區專迴*1</t>
    <phoneticPr fontId="6" type="noConversion"/>
  </si>
  <si>
    <r>
      <t>新增浴廁 150m</t>
    </r>
    <r>
      <rPr>
        <vertAlign val="superscript"/>
        <sz val="22"/>
        <rFont val="新細明體"/>
        <family val="1"/>
        <charset val="136"/>
      </rPr>
      <t>3</t>
    </r>
    <r>
      <rPr>
        <sz val="22"/>
        <rFont val="新細明體"/>
        <family val="1"/>
        <charset val="136"/>
      </rPr>
      <t>/h  up 換氣機  之 排氣管+工資(男廁*2/女廁*3)</t>
    </r>
    <phoneticPr fontId="6" type="noConversion"/>
  </si>
  <si>
    <t xml:space="preserve"> 水電工程依圖面配置 第四階段 :  - 配置弱電區域位置 / 室內網路K6、電視、電話線配置定位+偵煙器</t>
    <phoneticPr fontId="3" type="noConversion"/>
  </si>
  <si>
    <t xml:space="preserve"> 水電工程依圖面配置 第五階段 :  -  安裝廁所內 馬桶*3/面盆*2/安全扶手*2/小便斗*2</t>
    <phoneticPr fontId="3" type="noConversion"/>
  </si>
  <si>
    <r>
      <t xml:space="preserve">  水電工程依圖面配置 </t>
    </r>
    <r>
      <rPr>
        <b/>
        <sz val="22"/>
        <color theme="3" tint="0.39997558519241921"/>
        <rFont val="新細明體"/>
        <family val="1"/>
        <charset val="136"/>
      </rPr>
      <t>第二階段</t>
    </r>
    <r>
      <rPr>
        <sz val="22"/>
        <rFont val="新細明體"/>
        <family val="1"/>
        <charset val="136"/>
      </rPr>
      <t xml:space="preserve"> : 新增廁所洗手台給排水 *2+馬桶*3+小便斗*1+地給排*4 / 飲水機給排水*1 / 陽台給排水*1</t>
    </r>
    <phoneticPr fontId="6" type="noConversion"/>
  </si>
  <si>
    <t>配置冷氣 除濕機排水 根據空調配置圖 共 5 組</t>
    <phoneticPr fontId="6" type="noConversion"/>
  </si>
  <si>
    <t>配置冷氣 除濕機排水 根據空調配置圖 共 3 組</t>
    <phoneticPr fontId="3" type="noConversion"/>
  </si>
  <si>
    <t>配置專用迴路 - 空調*2 + 除濕機*1 + 其他專迴*1</t>
    <phoneticPr fontId="6" type="noConversion"/>
  </si>
  <si>
    <r>
      <t>新增浴廁 150m</t>
    </r>
    <r>
      <rPr>
        <vertAlign val="superscript"/>
        <sz val="22"/>
        <rFont val="新細明體"/>
        <family val="1"/>
        <charset val="136"/>
      </rPr>
      <t>3</t>
    </r>
    <r>
      <rPr>
        <sz val="22"/>
        <rFont val="新細明體"/>
        <family val="1"/>
        <charset val="136"/>
      </rPr>
      <t>/h  up 換氣機*3  之 排氣管+工資</t>
    </r>
    <phoneticPr fontId="6" type="noConversion"/>
  </si>
  <si>
    <t>配置冷氣排水 根據空調配置圖 共 1 組</t>
    <phoneticPr fontId="6" type="noConversion"/>
  </si>
  <si>
    <r>
      <t xml:space="preserve">  水電工程依圖面配置 </t>
    </r>
    <r>
      <rPr>
        <b/>
        <sz val="22"/>
        <color theme="3" tint="0.39997558519241921"/>
        <rFont val="新細明體"/>
        <family val="1"/>
        <charset val="136"/>
      </rPr>
      <t>第二階段</t>
    </r>
    <r>
      <rPr>
        <sz val="22"/>
        <rFont val="新細明體"/>
        <family val="1"/>
        <charset val="136"/>
      </rPr>
      <t xml:space="preserve"> : 新增陽台給排水*2 / 戶外洗滌台給排水 / 重新配置地排兩組</t>
    </r>
    <phoneticPr fontId="6" type="noConversion"/>
  </si>
  <si>
    <t xml:space="preserve"> 水電工程依圖面配置 第五階段 :  -  安裝戶外洗滌台</t>
    <phoneticPr fontId="3" type="noConversion"/>
  </si>
  <si>
    <t>機電設備 - 本項小計</t>
    <phoneticPr fontId="3" type="noConversion"/>
  </si>
  <si>
    <t>設備</t>
    <phoneticPr fontId="3" type="noConversion"/>
  </si>
  <si>
    <t>頂樓水塔2噸 + 電子恆壓機 + 相關配置配管(含吊車費用) + 一樓靜音式揚水馬達</t>
    <phoneticPr fontId="3" type="noConversion"/>
  </si>
  <si>
    <t>現場舊有冷氣及銅管 拆除</t>
    <phoneticPr fontId="3" type="noConversion"/>
  </si>
  <si>
    <t>整棟新設窗框 專業斷水系利康師傅 檢修打補</t>
    <phoneticPr fontId="3" type="noConversion"/>
  </si>
  <si>
    <t>同上 - 南棟四樓屋頂蓋增建(平頂)深棕色 / 配置100*50鍍鋅管結構 - 隱藏式鋼瓦+不銹鋼洩水槽(白鐵排水管3.5" ) /正立面收框/ 投影面積450*1250</t>
    <phoneticPr fontId="3" type="noConversion"/>
  </si>
  <si>
    <t>配置8人份無機坑電梯 全套</t>
    <phoneticPr fontId="3" type="noConversion"/>
  </si>
  <si>
    <t>冷暖變頻空調 - 辦公區兩台(評估面積32坪) / 長青休息區一台(評估面積9坪)</t>
    <phoneticPr fontId="3" type="noConversion"/>
  </si>
  <si>
    <t>屋後廚房區 廁所區 長青區 - VAF專利正負壓淨流系統(評估面積18坪)</t>
    <phoneticPr fontId="3" type="noConversion"/>
  </si>
  <si>
    <t>選擇MIT製造品牌</t>
    <phoneticPr fontId="3" type="noConversion"/>
  </si>
  <si>
    <t>冷暖變頻空調 - 職員辦公區一台(評估面積11坪) / 總幹事室一台(評估面積6坪) / 設備空間一台(評估面積6坪) / 會議空間一台(評估面積6坪)</t>
    <phoneticPr fontId="3" type="noConversion"/>
  </si>
  <si>
    <t>廚房區 廁所區 - VAF專利正負壓淨流系統(評估面積9坪)</t>
    <phoneticPr fontId="3" type="noConversion"/>
  </si>
  <si>
    <t>儲物間 + 會議空間 - 吊隱式除濕機一台(評估面積19坪)</t>
    <phoneticPr fontId="3" type="noConversion"/>
  </si>
  <si>
    <t>整層 - 吊隱式除濕機一台(評估面積45坪)</t>
    <phoneticPr fontId="3" type="noConversion"/>
  </si>
  <si>
    <t>系統櫃及家具 - 本項小計</t>
    <phoneticPr fontId="3" type="noConversion"/>
  </si>
  <si>
    <t>十二</t>
    <phoneticPr fontId="3" type="noConversion"/>
  </si>
  <si>
    <t>室內油漆作業</t>
    <phoneticPr fontId="6" type="noConversion"/>
  </si>
  <si>
    <t>室內油漆作業 - 本項小計</t>
    <phoneticPr fontId="3" type="noConversion"/>
  </si>
  <si>
    <t>十三</t>
    <phoneticPr fontId="3" type="noConversion"/>
  </si>
  <si>
    <t>樣式需廟方及設計單位確認</t>
    <phoneticPr fontId="3" type="noConversion"/>
  </si>
  <si>
    <t>60*60明架天花 / 選用MIT矽酸鈣板</t>
    <phoneticPr fontId="3" type="noConversion"/>
  </si>
  <si>
    <t>同上 配置40W柔光平板燈 白光</t>
    <phoneticPr fontId="3" type="noConversion"/>
  </si>
  <si>
    <t>以上 地坪完成後 進行保護膠板</t>
    <phoneticPr fontId="3" type="noConversion"/>
  </si>
  <si>
    <t>同上 - 隔熱磚30*30 磚預算費用</t>
    <phoneticPr fontId="3" type="noConversion"/>
  </si>
  <si>
    <t>四樓室內打軟底+貼80*80半平光石英磚(扣除樓梯面積)</t>
    <phoneticPr fontId="3" type="noConversion"/>
  </si>
  <si>
    <t>同上 配置節能輕鋼架循環扇</t>
    <phoneticPr fontId="3" type="noConversion"/>
  </si>
  <si>
    <r>
      <t xml:space="preserve">如圖示 : 9MM矽酸鈣板牆 - </t>
    </r>
    <r>
      <rPr>
        <b/>
        <sz val="22"/>
        <color theme="5" tint="-0.249977111117893"/>
        <rFont val="新細明體"/>
        <family val="1"/>
        <charset val="136"/>
      </rPr>
      <t>單面</t>
    </r>
    <r>
      <rPr>
        <sz val="22"/>
        <rFont val="新細明體"/>
        <family val="1"/>
        <charset val="136"/>
      </rPr>
      <t xml:space="preserve"> - 內襯60K隔音棉</t>
    </r>
    <phoneticPr fontId="3" type="noConversion"/>
  </si>
  <si>
    <r>
      <t xml:space="preserve">如圖示 : 9MM矽酸鈣板牆 - </t>
    </r>
    <r>
      <rPr>
        <b/>
        <sz val="22"/>
        <color theme="5" tint="-0.249977111117893"/>
        <rFont val="新細明體"/>
        <family val="1"/>
        <charset val="136"/>
      </rPr>
      <t>雙面</t>
    </r>
    <r>
      <rPr>
        <sz val="22"/>
        <rFont val="新細明體"/>
        <family val="1"/>
        <charset val="136"/>
      </rPr>
      <t xml:space="preserve"> - 內襯60K隔音棉</t>
    </r>
    <phoneticPr fontId="3" type="noConversion"/>
  </si>
  <si>
    <t>台</t>
    <phoneticPr fontId="3" type="noConversion"/>
  </si>
  <si>
    <t>支</t>
    <phoneticPr fontId="3" type="noConversion"/>
  </si>
  <si>
    <t>十三</t>
  </si>
  <si>
    <t>十四</t>
  </si>
  <si>
    <t>十四</t>
    <phoneticPr fontId="3" type="noConversion"/>
  </si>
  <si>
    <t>木工及其他裝潢 - 本項小計</t>
    <phoneticPr fontId="3" type="noConversion"/>
  </si>
  <si>
    <t>整棟 專業系利康師傅 檢修打補</t>
    <phoneticPr fontId="3" type="noConversion"/>
  </si>
  <si>
    <t>部分使用特殊塗料(視設計單位提供之設計建議)</t>
    <phoneticPr fontId="3" type="noConversion"/>
  </si>
  <si>
    <t>室內所有牆面全數批土上漆(至少2底3度) - 須根據設計方提供跳色規劃  / 水泥漆</t>
    <phoneticPr fontId="3" type="noConversion"/>
  </si>
  <si>
    <t>室內所有牆面全數批土上漆(至少2底3度) - 須根據設計方提供跳色規劃  / 水泥漆 / 戶外用晴雨漆</t>
    <phoneticPr fontId="3" type="noConversion"/>
  </si>
  <si>
    <t>其他雜項 / 配件 等</t>
    <phoneticPr fontId="6" type="noConversion"/>
  </si>
  <si>
    <t>其他雜項 / 配件 - 本項小計</t>
    <phoneticPr fontId="3" type="noConversion"/>
  </si>
  <si>
    <t>各樓層浴室廁所隔間導擺</t>
    <phoneticPr fontId="3" type="noConversion"/>
  </si>
  <si>
    <t>2F 移動軌道式檔案櫃 面積尺寸 660*280(已經預留90CM廊道)</t>
    <phoneticPr fontId="3" type="noConversion"/>
  </si>
  <si>
    <t>1F~4F 樓梯扶手 簡約型 (木頭+鐵件)三段 各約7米</t>
    <phoneticPr fontId="3" type="noConversion"/>
  </si>
  <si>
    <t>另由廟方自行添購 = 冰箱*2 飲水機 *5</t>
    <phoneticPr fontId="3" type="noConversion"/>
  </si>
  <si>
    <t xml:space="preserve">辦公椅 </t>
    <phoneticPr fontId="3" type="noConversion"/>
  </si>
  <si>
    <t>整棟木工收頭收尾包覆管線之作業 - 自行評估</t>
    <phoneticPr fontId="3" type="noConversion"/>
  </si>
  <si>
    <t>木工、系統櫃及其他細部作業</t>
    <phoneticPr fontId="6" type="noConversion"/>
  </si>
  <si>
    <t>受付區 搖擺門 H90CM</t>
    <phoneticPr fontId="3" type="noConversion"/>
  </si>
  <si>
    <t>辦公區L型系統桌面(抽屜五組) 360*150 CM</t>
    <phoneticPr fontId="3" type="noConversion"/>
  </si>
  <si>
    <t>同上 - 慈務組系統板隔板平台W260CM H90CM</t>
    <phoneticPr fontId="3" type="noConversion"/>
  </si>
  <si>
    <t>公共廁所PVC塑膠門一組</t>
    <phoneticPr fontId="3" type="noConversion"/>
  </si>
  <si>
    <t>一樓慈務組對話窗 - 細鋁框滑窗組(雙片)W130+130 H70 CM</t>
    <phoneticPr fontId="3" type="noConversion"/>
  </si>
  <si>
    <t>需含五金後紐 把手 門檔</t>
    <phoneticPr fontId="3" type="noConversion"/>
  </si>
  <si>
    <t>會議空間 辦公區之間  W285CM H230CM 無框式玻璃牆+W90CM H230CM玻璃門組(5+5強化清)</t>
    <phoneticPr fontId="3" type="noConversion"/>
  </si>
  <si>
    <t>梯下儲物門片 / 內部牆體波利板</t>
    <phoneticPr fontId="3" type="noConversion"/>
  </si>
  <si>
    <t>男女廁所PVC塑膠門兩組</t>
    <phoneticPr fontId="3" type="noConversion"/>
  </si>
  <si>
    <t>辦公區木門片 *2 組、往廚房滑門*1組面貼美耐板 、相關展示用層板設置一處</t>
    <phoneticPr fontId="3" type="noConversion"/>
  </si>
  <si>
    <t>廚房區 - 系統櫃廚具組 = 下櫃270cm 上櫃270cm / 人造石檯面 / 需有抽屜  (如圖標示)  上下櫃間烤漆玻璃</t>
    <phoneticPr fontId="3" type="noConversion"/>
  </si>
  <si>
    <t>廚房區 - 系統櫃廚具組 = 下櫃350+60cm 上櫃350cm / 人造石檯面 / 需有抽屜 轉角五金 (如圖標示)上下櫃間烤漆玻璃</t>
    <phoneticPr fontId="3" type="noConversion"/>
  </si>
  <si>
    <t>樓梯間 防火門一組</t>
    <phoneticPr fontId="3" type="noConversion"/>
  </si>
  <si>
    <t>木門片 *1 組</t>
    <phoneticPr fontId="3" type="noConversion"/>
  </si>
  <si>
    <t>軟件窗簾工程</t>
    <phoneticPr fontId="3" type="noConversion"/>
  </si>
  <si>
    <t>軟件</t>
  </si>
  <si>
    <t>軟件</t>
    <phoneticPr fontId="3" type="noConversion"/>
  </si>
  <si>
    <t>正面兩組鍍鋁鋅快速捲門 需付各5組遙控器</t>
    <phoneticPr fontId="3" type="noConversion"/>
  </si>
  <si>
    <t xml:space="preserve">波浪雨遮.內30*30鍍鋅管架.外覆1mm不銹鋼板烤漆 / 長度930+1710 CM </t>
    <phoneticPr fontId="3" type="noConversion"/>
  </si>
  <si>
    <t>建議採用MIT / 需防焰證明</t>
    <phoneticPr fontId="3" type="noConversion"/>
  </si>
  <si>
    <t>先不設置窗簾</t>
    <phoneticPr fontId="3" type="noConversion"/>
  </si>
  <si>
    <t>整棟屋外屋內管道配管設置</t>
    <phoneticPr fontId="3" type="noConversion"/>
  </si>
  <si>
    <t>屋後管道給排水管配置後 外包覆同色烤漆板 寬深約50*30 cm</t>
    <phoneticPr fontId="3" type="noConversion"/>
  </si>
  <si>
    <t>廚房用具 - 1樓 雙口IH爐*1 / 2樓 IH單口爐*1 / 不銹鋼水槽W80 *2 / 廚房龍頭*2</t>
    <phoneticPr fontId="3" type="noConversion"/>
  </si>
  <si>
    <t>尺</t>
    <phoneticPr fontId="3" type="noConversion"/>
  </si>
  <si>
    <t>建築體基礎 及 戶外周邊工程項目</t>
    <phoneticPr fontId="6" type="noConversion"/>
  </si>
  <si>
    <t>室內基礎工程 及 裝潢裝修 項目</t>
    <phoneticPr fontId="6" type="noConversion"/>
  </si>
  <si>
    <r>
      <t>增/</t>
    </r>
    <r>
      <rPr>
        <sz val="20"/>
        <color theme="6" tint="-0.249977111117893"/>
        <rFont val="Adobe 繁黑體 Std B"/>
        <family val="2"/>
        <charset val="128"/>
      </rPr>
      <t>減</t>
    </r>
    <phoneticPr fontId="6" type="noConversion"/>
  </si>
  <si>
    <t>工程名稱 : 財團法人 台中樂成宮 辦公大樓改造工程案</t>
    <phoneticPr fontId="6" type="noConversion"/>
  </si>
  <si>
    <t>項目</t>
    <phoneticPr fontId="3" type="noConversion"/>
  </si>
  <si>
    <t>工    程    項    目</t>
    <phoneticPr fontId="6" type="noConversion"/>
  </si>
  <si>
    <t>本     工     程     合     計</t>
    <phoneticPr fontId="6" type="noConversion"/>
  </si>
  <si>
    <t>景觀植栽工程</t>
    <phoneticPr fontId="6" type="noConversion"/>
  </si>
  <si>
    <t>拆除</t>
    <phoneticPr fontId="3" type="noConversion"/>
  </si>
  <si>
    <t>北棟樓板需增設電梯口坑道 - 水切RC樓板180*190CM / 北棟樓梯全數拆除</t>
    <phoneticPr fontId="3" type="noConversion"/>
  </si>
  <si>
    <t>室內兩棟間分戶牆 按圖位置 水切拆除 / 電梯坑口水切 / 室內所見地磚壁磚全數剃除 / 壁癌處剃除 / 木作裝潢、舊有廚具、輕鋼架天花隔間 全數拆除 / 後方庭園開挖乾淨 / 舊有鐵皮屋殼全拆 等</t>
    <phoneticPr fontId="6" type="noConversion"/>
  </si>
  <si>
    <t>電線路/燈具迴路/開關迴路/插座迴路/電話電視網路線路重新分配 / 沉澱池 / 廁所給排水配置+新增糞管+廚房新增給排水  / 浴廁抽風管配置 / 預埋冷氣排水/消防管及灑水頭、偵煙位移 / 星光開關切面板 / 外部管道間施工/水塔  等</t>
    <phoneticPr fontId="6" type="noConversion"/>
  </si>
  <si>
    <t>四樓相關泥作工程修繕收邊</t>
    <phoneticPr fontId="3" type="noConversion"/>
  </si>
  <si>
    <t>全棟 - 貼磚所需之鋁合金收邊條、填縫料 估計</t>
    <phoneticPr fontId="3" type="noConversion"/>
  </si>
  <si>
    <t>南棟 南面 - 紅色大牆 / 南棟 三四樓區域 - 深棕色牆 / 南棟四樓屋頂蓋增建 / 北側三樓屋頂(三角形造型)及立面 / 屋頂採用隱藏式鋼瓦 / 北棟 - 一整面大側牆 / 門面採用白鐵框 / 開窗包角</t>
    <phoneticPr fontId="3" type="noConversion"/>
  </si>
  <si>
    <t>假設</t>
    <phoneticPr fontId="3" type="noConversion"/>
  </si>
  <si>
    <t>全棟 氣密鋁窗 / 推射窗 / 落地窗 / 欄杆 / 玻璃護欄</t>
    <phoneticPr fontId="3" type="noConversion"/>
  </si>
  <si>
    <t>外觀照明效果設備 / ST鐵盒字 背光LED / 雷雕訂製把手 /  等</t>
    <phoneticPr fontId="3" type="noConversion"/>
  </si>
  <si>
    <t xml:space="preserve">打除後相關泥作牆體破損修補1:3水泥砂漿 </t>
    <phoneticPr fontId="6" type="noConversion"/>
  </si>
  <si>
    <t>一樓室內打硬底+貼80*80半平光石英磚</t>
    <phoneticPr fontId="3" type="noConversion"/>
  </si>
  <si>
    <t>才</t>
    <phoneticPr fontId="3" type="noConversion"/>
  </si>
  <si>
    <t>式</t>
    <phoneticPr fontId="130" type="noConversion"/>
  </si>
  <si>
    <t>樘</t>
    <phoneticPr fontId="3" type="noConversion"/>
  </si>
  <si>
    <t>排</t>
    <phoneticPr fontId="3" type="noConversion"/>
  </si>
  <si>
    <t>棟</t>
    <phoneticPr fontId="3" type="noConversion"/>
  </si>
  <si>
    <t>間</t>
    <phoneticPr fontId="3" type="noConversion"/>
  </si>
  <si>
    <t xml:space="preserve"> 全棟 馬桶 * 7、面盆給水龍頭 * 5、浴櫃W80*3組 W240 *1組、面盆瓷器*5、小便斗 * 4組、淋浴龍頭*2組+伸降桿*2組 、免治馬桶蓋*3</t>
    <phoneticPr fontId="3" type="noConversion"/>
  </si>
  <si>
    <t>同上 - 廁所功能配件 -- 輔助扶手*5組、鏡子層板架組*5組、衛生紙架*7組、淋浴間衣物架*2組+烘手機*4組</t>
    <phoneticPr fontId="3" type="noConversion"/>
  </si>
  <si>
    <t>如圖標示 - 各樓層分戶牆拆除(須注意確切柱體位置)</t>
    <phoneticPr fontId="6" type="noConversion"/>
  </si>
  <si>
    <t>坪</t>
    <phoneticPr fontId="3" type="noConversion"/>
  </si>
  <si>
    <t>同上 : 建築物後方景觀露台 - 挖化糞池20人份</t>
    <phoneticPr fontId="6" type="noConversion"/>
  </si>
  <si>
    <t>車</t>
    <phoneticPr fontId="3" type="noConversion"/>
  </si>
  <si>
    <t>現場所有鋁窗、鐵捲門、雨遮 全數拆除</t>
    <phoneticPr fontId="6" type="noConversion"/>
  </si>
  <si>
    <t>如圖標示 - 各樓層新標示之窗洞 / 前陽台落地窗牆體 / 兩棟室內隔間全數拆除(需全數水切處理)</t>
    <phoneticPr fontId="6" type="noConversion"/>
  </si>
  <si>
    <t>M</t>
    <phoneticPr fontId="3" type="noConversion"/>
  </si>
  <si>
    <t>M2</t>
    <phoneticPr fontId="3" type="noConversion"/>
  </si>
  <si>
    <t>處</t>
    <phoneticPr fontId="3" type="noConversion"/>
  </si>
  <si>
    <t>南棟 南面一二樓區域 - 紅色大牆 內部100*50槽型鍍鋅管牆體結構 / 面積1820*900  -  內外包覆3分+4分纖維水泥板&lt;4*8尺&gt;/ 內襯100K岩棉，板材對接後填入專用抗裂填縫膠，下釘需使用白鐵釘</t>
    <phoneticPr fontId="3" type="noConversion"/>
  </si>
  <si>
    <t>一樓後院鋁門窗 逆時針起算w*h - 落地窗w350*240 / 梯間固定異形邊170*125 / 後院三合一門90*240 / 對開窗 150*110 / 廚房推射窗50*110</t>
    <phoneticPr fontId="3" type="noConversion"/>
  </si>
  <si>
    <t>二樓正面w*h - 陽台落地窗370*230 / 組合窗(一組推射)180*220</t>
    <phoneticPr fontId="3" type="noConversion"/>
  </si>
  <si>
    <t>二樓陽台 無框式玻璃護欄 H110*W260 + 5+5強化清玻</t>
    <phoneticPr fontId="3" type="noConversion"/>
  </si>
  <si>
    <t>三樓正面w*h - 雙開窗140*120 / 視聽室推射窗50*130+固定窗90*130</t>
    <phoneticPr fontId="3" type="noConversion"/>
  </si>
  <si>
    <t>三樓側面w*h - 推射窗85*130 *2組 / 推射窗120*130 *1組</t>
    <phoneticPr fontId="3" type="noConversion"/>
  </si>
  <si>
    <t xml:space="preserve">吊隱式冷暖變頻空調 - 卡拉OK室一台(評估面積13坪) / 女生員工休息室一台(評估面積3.7坪) /  
男生員工休息室一台(評估面積5坪)一台(評估面積13坪) / 員工休息室(評估面積7.5坪) </t>
    <phoneticPr fontId="3" type="noConversion"/>
  </si>
  <si>
    <t xml:space="preserve">吊隱式冷暖變頻空調 - 一台(評估面積15坪) </t>
    <phoneticPr fontId="3" type="noConversion"/>
  </si>
  <si>
    <t>現成OA櫃組 1F玻璃拉門高櫃*9+玻璃拉門矮櫃*6 / 2F玻璃拉門高櫃*4</t>
    <phoneticPr fontId="3" type="noConversion"/>
  </si>
  <si>
    <t xml:space="preserve">現成OA櫃組 玻璃拉門矮櫃*6 </t>
    <phoneticPr fontId="3" type="noConversion"/>
  </si>
  <si>
    <t>現成腳鋼架 1F*2組 / 2F*4組 / 3F*16組</t>
    <phoneticPr fontId="3" type="noConversion"/>
  </si>
  <si>
    <t>現成OA辦公工作站 H110*W120cm  12組</t>
    <phoneticPr fontId="3" type="noConversion"/>
  </si>
  <si>
    <t>南北棟 - 各樓層新設配電箱 / 撿盤迴路設置 工程 1.2.3 各一組</t>
    <phoneticPr fontId="6" type="noConversion"/>
  </si>
  <si>
    <t>設置20人份化糞池(FRP) + 工資 + 配管</t>
    <phoneticPr fontId="3" type="noConversion"/>
  </si>
  <si>
    <t>配置專用迴路 - 空調*1  + 其他專迴*1</t>
    <phoneticPr fontId="6" type="noConversion"/>
  </si>
  <si>
    <t>2F /3F  兩棟建物連接伸縮縫 地坪 -鐵件橋接</t>
    <phoneticPr fontId="3" type="noConversion"/>
  </si>
  <si>
    <t>北側屋頂及立面採用 350裝潢板小波浪 鐵灰色+不銹鋼洩水槽(白鐵排水管3.5" )外接屋外 / 原有骨架 / 
內襯6分木絲鑽泥板</t>
    <phoneticPr fontId="3" type="noConversion"/>
  </si>
  <si>
    <t>口</t>
    <phoneticPr fontId="3" type="noConversion"/>
  </si>
  <si>
    <t>同上 - 材料搬運、吊車費</t>
    <phoneticPr fontId="3" type="noConversion"/>
  </si>
  <si>
    <r>
      <t xml:space="preserve">如需更動為三相用電之相關規費繳納 </t>
    </r>
    <r>
      <rPr>
        <sz val="22"/>
        <color rgb="FFFF0000"/>
        <rFont val="新細明體"/>
        <family val="1"/>
        <charset val="136"/>
      </rPr>
      <t xml:space="preserve"> &lt;依台電規費 另計&gt;</t>
    </r>
    <phoneticPr fontId="3" type="noConversion"/>
  </si>
  <si>
    <r>
      <t>室內各樓層室內地坪及露台地磚 全數剔除見底(磁磚與磨石子地磚)均打除見底</t>
    </r>
    <r>
      <rPr>
        <b/>
        <sz val="22"/>
        <color theme="1"/>
        <rFont val="新細明體"/>
        <family val="1"/>
        <charset val="136"/>
      </rPr>
      <t xml:space="preserve"> </t>
    </r>
    <r>
      <rPr>
        <b/>
        <sz val="22"/>
        <color rgb="FFFF0000"/>
        <rFont val="新細明體"/>
        <family val="1"/>
        <charset val="136"/>
      </rPr>
      <t>&lt;2F/3F 辦公空間地坪磁磚不動&gt;</t>
    </r>
    <phoneticPr fontId="6" type="noConversion"/>
  </si>
  <si>
    <r>
      <t>後院約略12坪景觀植栽(需有高中低層次 低照顧植物)</t>
    </r>
    <r>
      <rPr>
        <sz val="22"/>
        <color rgb="FFFF0000"/>
        <rFont val="新細明體"/>
        <family val="1"/>
        <charset val="136"/>
      </rPr>
      <t xml:space="preserve"> &lt;依挑選植栽另計&gt;</t>
    </r>
    <phoneticPr fontId="3" type="noConversion"/>
  </si>
  <si>
    <r>
      <t xml:space="preserve">側牆如3D圖示 設置景觀植栽(需有高中低層次 低照顧植物) </t>
    </r>
    <r>
      <rPr>
        <sz val="22"/>
        <color rgb="FFFF0000"/>
        <rFont val="新細明體"/>
        <family val="1"/>
        <charset val="136"/>
      </rPr>
      <t>&lt;依挑選植栽另計&gt;</t>
    </r>
    <phoneticPr fontId="3" type="noConversion"/>
  </si>
  <si>
    <r>
      <t>同上 - 樓梯踏階鋪設PVC塑膠地磚(轉台算3階)1F~2F 23階 / 2F~3F 21階 / 3F~4F 21階</t>
    </r>
    <r>
      <rPr>
        <sz val="22"/>
        <color rgb="FFFF0000"/>
        <rFont val="新細明體"/>
        <family val="1"/>
        <charset val="136"/>
      </rPr>
      <t xml:space="preserve"> &lt;含4分夾板打底&gt;</t>
    </r>
    <phoneticPr fontId="3" type="noConversion"/>
  </si>
  <si>
    <t>甲種工程圍籬30米+13米 + 伸縮柵欄出入口</t>
    <phoneticPr fontId="3" type="noConversion"/>
  </si>
  <si>
    <t>月</t>
    <phoneticPr fontId="3" type="noConversion"/>
  </si>
  <si>
    <t>假設工程 - 本項小計</t>
    <phoneticPr fontId="3" type="noConversion"/>
  </si>
  <si>
    <t>工程期一年之工地工程保險(兩筆 人員與建物)</t>
    <phoneticPr fontId="3" type="noConversion"/>
  </si>
  <si>
    <t>請依照施工圖說內容自行評估總量</t>
    <phoneticPr fontId="3" type="noConversion"/>
  </si>
  <si>
    <t>北棟舊有三樓鐵皮拆除 骨架保留 / 屋側三角增建處之採光罩、窗戶 拆除</t>
    <phoneticPr fontId="6" type="noConversion"/>
  </si>
  <si>
    <t>北棟電梯坑四周增加RC牆面剪力牆&lt;t=15cm&gt; -  1F、2F、3F</t>
    <phoneticPr fontId="3" type="noConversion"/>
  </si>
  <si>
    <t>屋前抓斜坡 打底 + 點焊網 + 1:3MT貼30*30防滑地磚</t>
    <phoneticPr fontId="3" type="noConversion"/>
  </si>
  <si>
    <t>一樓室內墊高 &lt;2分點焊鋼筋網&gt;&lt;混凝土車灌注&gt;地坪灌3000PSI混凝土(含壓送車及混凝土搗築)+門口模板組立</t>
    <phoneticPr fontId="3" type="noConversion"/>
  </si>
  <si>
    <t>二三樓地坪皆採用木作架高+spc地板</t>
    <phoneticPr fontId="3" type="noConversion"/>
  </si>
  <si>
    <t>前露台 打厚底 +防水+ 1:3MT貼30*30地磚</t>
    <phoneticPr fontId="3" type="noConversion"/>
  </si>
  <si>
    <t>附件4</t>
    <phoneticPr fontId="6" type="noConversion"/>
  </si>
  <si>
    <t>北棟之屋凸RC屋頂重作打底/洩水/防水 / 貼磚工資</t>
    <phoneticPr fontId="6" type="noConversion"/>
  </si>
  <si>
    <t>提1HR防火證明</t>
    <phoneticPr fontId="3" type="noConversion"/>
  </si>
  <si>
    <t>如圖示 : 現場H鋼柱 外包覆 9MM矽酸鈣板(每支大約35*35CM)</t>
    <phoneticPr fontId="3" type="noConversion"/>
  </si>
  <si>
    <t>1F、2F、3F門洞15*15H鐵補強 - 邊緣修補及門楣補強</t>
    <phoneticPr fontId="3" type="noConversion"/>
  </si>
  <si>
    <t>樣式需確認/1HR防火證明</t>
    <phoneticPr fontId="3" type="noConversion"/>
  </si>
  <si>
    <t>層</t>
    <phoneticPr fontId="3" type="noConversion"/>
  </si>
  <si>
    <t>2F /3F 南棟 -地坪全面木角料架高+面8分板 架高與北棟同平高</t>
    <phoneticPr fontId="3" type="noConversion"/>
  </si>
  <si>
    <t>2F /3F 北棟 -地坪全面鋪設8分板 順平 漂浮工法</t>
    <phoneticPr fontId="3" type="noConversion"/>
  </si>
  <si>
    <r>
      <t xml:space="preserve">2F /3F 棟 -地坪面貼 SPC地磚 </t>
    </r>
    <r>
      <rPr>
        <sz val="22"/>
        <color rgb="FFFF0000"/>
        <rFont val="新細明體"/>
        <family val="1"/>
        <charset val="136"/>
      </rPr>
      <t>&lt;廚房/廁所/電梯已扣除&gt;</t>
    </r>
    <phoneticPr fontId="3" type="noConversion"/>
  </si>
  <si>
    <t>一樓受付區櫃台設計 / 桌面系統板 正立面造型設計+面貼PVC壁磚</t>
    <phoneticPr fontId="3" type="noConversion"/>
  </si>
  <si>
    <t>8MM強化</t>
    <phoneticPr fontId="3" type="noConversion"/>
  </si>
  <si>
    <t>符合CNS規範 甲種遮煙</t>
    <phoneticPr fontId="3" type="noConversion"/>
  </si>
  <si>
    <t>木門片 *3 組、往廚房滑門*1組面貼美耐板 、相關展示用層板設置一處</t>
    <phoneticPr fontId="3" type="noConversion"/>
  </si>
  <si>
    <t>現場舊有室內線路及無用之配管廢除</t>
    <phoneticPr fontId="3" type="noConversion"/>
  </si>
  <si>
    <t>如圖示 - 各樓層配置消防灑水管(鍍鋅管)</t>
    <phoneticPr fontId="3" type="noConversion"/>
  </si>
  <si>
    <t>電線請選用台灣五大品牌</t>
    <phoneticPr fontId="3" type="noConversion"/>
  </si>
  <si>
    <t>以下窗簾軟件先暫不估計 由日後廟方另外招標</t>
    <phoneticPr fontId="3" type="noConversion"/>
  </si>
  <si>
    <t>清潔費用 / 維護費用 / 運什雜支 / 室內裝修許可申請及取得 / 安全維護裝置 / 鐵鷹架搭設 / 作業及工地保險</t>
    <phoneticPr fontId="3" type="noConversion"/>
  </si>
  <si>
    <t>如圖預設處 - 直立簾 鋁百葉簾 捲簾 消音布簾 等 由廟方日後自行發包</t>
    <phoneticPr fontId="6" type="noConversion"/>
  </si>
  <si>
    <t>紅色大牆 內外包覆3分+4分纖維水泥板 / 60*60明架天花 / 如圖示 : 9MM矽酸鈣板牆 - 單面+雙面 - 內襯60K隔音棉 / 現場H鋼柱 外包覆 9MM矽酸鈣板 / 配置40W柔光平板燈 白光 / 循環扇 / 電梯周圍牆體 木絲水泥板  及相關設計收尾 等</t>
    <phoneticPr fontId="6" type="noConversion"/>
  </si>
  <si>
    <t>以上工程項目未稅總計</t>
    <phoneticPr fontId="6" type="noConversion"/>
  </si>
  <si>
    <t>總計 新台幣</t>
    <phoneticPr fontId="6" type="noConversion"/>
  </si>
  <si>
    <t>同上 - 80*80石英磚預算費用(含損料)</t>
    <phoneticPr fontId="3" type="noConversion"/>
  </si>
  <si>
    <t>財團法人 台中樂成宮 資訊服務中心裝修工程案</t>
    <phoneticPr fontId="6" type="noConversion"/>
  </si>
  <si>
    <t>401臺中市東區旱溪街48號</t>
    <phoneticPr fontId="6" type="noConversion"/>
  </si>
  <si>
    <t>財團法人 台中樂成宮 總幹事(資訊服務中心計畫負責人)</t>
    <phoneticPr fontId="6" type="noConversion"/>
  </si>
  <si>
    <t>以下冷氣空調及設備先暫不估計 由日後廟方另外招標</t>
    <phoneticPr fontId="3" type="noConversion"/>
  </si>
  <si>
    <t>新增浴廁 125m³/h 換氣機 一台 (含安裝) &lt;台達電 VFB21ABT&gt;</t>
    <phoneticPr fontId="3" type="noConversion"/>
  </si>
  <si>
    <t>新增浴廁 95m³/h  換氣機 五台 (男廁*2/女廁*3) (含安裝) &lt;台達電 VFB21AAT&gt;</t>
    <phoneticPr fontId="3" type="noConversion"/>
  </si>
  <si>
    <t>新增浴廁 155m³/h 暖風機 (男女各一)兩台 (含安裝) &lt;台達電 VHB30ACRT-B&gt;</t>
    <phoneticPr fontId="3" type="noConversion"/>
  </si>
  <si>
    <t>新增浴廁 95m³/h 換氣機 一台 (含安裝) &lt;台達電 VHB30ACRT-B&gt;</t>
    <phoneticPr fontId="3" type="noConversion"/>
  </si>
  <si>
    <t>開標用</t>
    <phoneticPr fontId="3" type="noConversion"/>
  </si>
  <si>
    <t>夜間示警四組及夜間感應式照明兩組設備安置</t>
    <phoneticPr fontId="3" type="noConversion"/>
  </si>
  <si>
    <t>三樓區域先行不施作，僅保留相關水電路出線位置；留全區粗胚狀態</t>
    <phoneticPr fontId="3" type="noConversion"/>
  </si>
  <si>
    <t>四樓區域先行不施作，僅保留相關水電路出線位置；僅做隔間 天花裝修物不做 留全區有油漆簡易狀態</t>
    <phoneticPr fontId="3" type="noConversion"/>
  </si>
  <si>
    <t>三樓區域先行裝潢不施作，僅保留相關水電路出線位置假固定預留未來方便施工</t>
    <phoneticPr fontId="3" type="noConversion"/>
  </si>
  <si>
    <t xml:space="preserve"> 水電工程依圖面配置 第三階段 : - 室內燈具迴路線新配置 </t>
    <phoneticPr fontId="3" type="noConversion"/>
  </si>
  <si>
    <t>開關切等相關面板 - 先不安裝</t>
    <phoneticPr fontId="3" type="noConversion"/>
  </si>
  <si>
    <t>第五階段 :  -  先不安裝 廁所內 馬桶*3/面盆*2/安全扶手*2/小便斗*1</t>
    <phoneticPr fontId="3" type="noConversion"/>
  </si>
  <si>
    <t xml:space="preserve">編號  1. 側窗捲簾w190 h170 cm  2. 長青休息室對外大落地窗 採用直立簾w310*h240 cm 3. 長青休息室方形窗 採用捲簾w110*h120 cm  4. 長青休息室庭院落地窗採用直立簾 w350*h240 cm   5. 後方廁所對外窗 採用鋁百葉w150*h110 cm----實際尺寸誤差請施工方自行就現場彈性微調 </t>
    <phoneticPr fontId="3" type="noConversion"/>
  </si>
  <si>
    <t xml:space="preserve">編號  1. 辦公區落地窗 直立簾w370 h240 cm  2. 辦公區側窗 採用捲簾w150*h90 cm 3. 女廁窗戶 貼霧面玻璃紙  4. 總幹事室採用直立簾 w180*h240 cm  ----實際尺寸誤差請施工方自行就現場彈性微調 </t>
    <phoneticPr fontId="3" type="noConversion"/>
  </si>
  <si>
    <t xml:space="preserve">編號  1. 男員工休息室正面窗 採用捲簾w140 h120 cm  2. 女員工休息室側窗 採用捲簾w120*h130 cm 
3. 男浴室窗戶 鋁百葉 w85*h130 cm  4. 女浴室窗戶 鋁百葉 w85*h130 cm 
 5. 歌唱室 消音布簾 w380*h240 cm ----實際尺寸誤差請施工方自行就現場彈性微調 </t>
    <phoneticPr fontId="3" type="noConversion"/>
  </si>
  <si>
    <t>以下窗簾配件設備軟件先暫不估計 由日後廟方另外招標</t>
    <phoneticPr fontId="3" type="noConversion"/>
  </si>
  <si>
    <t>軟件、機器設備、衛浴瓷器、窗簾工程(由樂成宮另行發包)</t>
    <phoneticPr fontId="6" type="noConversion"/>
  </si>
  <si>
    <t>1.2F樓層導擺 / 1F~4F 樓梯扶手 / 樓梯踏階鋪設PVC塑膠地磚 / 細鋁框滑窗組 / 玻璃 /  防火門</t>
    <phoneticPr fontId="3" type="noConversion"/>
  </si>
  <si>
    <t>1.2.4F室內所有牆面全數批土上漆(至少2底3度) - 須根據設計方提供跳色規劃 / 批覆仿岩塗料 / 外牆防水陶砂骨材塗料</t>
    <phoneticPr fontId="3" type="noConversion"/>
  </si>
  <si>
    <t>如圖所示 : 新作廚具、櫃台、1+2F廁所PVC門、1+2F木門、上列木作工程項目</t>
    <phoneticPr fontId="6" type="noConversion"/>
  </si>
  <si>
    <t>牆體破損修補 / 陽台 打底 +防水 / 1+2F廁所重新製作 / 1+2F+4F磁磚鋪設 / 屋凸打底防水貼磚 / 相關收尾修邊 等</t>
    <phoneticPr fontId="3" type="noConversion"/>
  </si>
  <si>
    <t>人員須於現場不定時噴灑水霧 - 防制飛灰</t>
    <phoneticPr fontId="3" type="noConversion"/>
  </si>
  <si>
    <t>室內裝修許可申請費用 - 單戶(暫估 未來實支實付)</t>
    <phoneticPr fontId="3" type="noConversion"/>
  </si>
  <si>
    <t>屋側三角增建處 - 新增二樓屋體採用10*5cm口鐵 / 10*10cm口鐵 搭建</t>
    <phoneticPr fontId="3" type="noConversion"/>
  </si>
  <si>
    <t>承攬裝修方相關管理營銷費用 總工程款4%</t>
    <phoneticPr fontId="6" type="noConversion"/>
  </si>
  <si>
    <r>
      <rPr>
        <b/>
        <sz val="24"/>
        <rFont val="新細明體"/>
        <family val="1"/>
        <charset val="136"/>
      </rPr>
      <t>製表單位      財團法人台中樂成宮</t>
    </r>
    <r>
      <rPr>
        <b/>
        <sz val="24"/>
        <rFont val="Adobe 繁黑體 Std B"/>
        <family val="1"/>
        <charset val="136"/>
      </rPr>
      <t xml:space="preserve">      </t>
    </r>
    <phoneticPr fontId="6" type="noConversion"/>
  </si>
  <si>
    <t>本案投標金額</t>
    <phoneticPr fontId="6" type="noConversion"/>
  </si>
  <si>
    <t>中文標寫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</si>
</sst>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176" formatCode="#,##0_);[Red]\(#,##0\)"/>
    <numFmt numFmtId="177" formatCode="#,##0_ ;[Red]\-#,##0\ "/>
    <numFmt numFmtId="178" formatCode="0.00_ "/>
    <numFmt numFmtId="179" formatCode="#,##0_ "/>
    <numFmt numFmtId="180" formatCode="&quot;$&quot;#,##0"/>
  </numFmts>
  <fonts count="153">
    <font>
      <sz val="12"/>
      <color rgb="FF000000"/>
      <name val="Calibri"/>
      <scheme val="minor"/>
    </font>
    <font>
      <sz val="20"/>
      <color theme="1"/>
      <name val="Microsoft JhengHei"/>
      <family val="2"/>
      <charset val="136"/>
    </font>
    <font>
      <sz val="22"/>
      <color theme="1"/>
      <name val="Microsoft JhengHei"/>
      <family val="2"/>
      <charset val="136"/>
    </font>
    <font>
      <sz val="9"/>
      <name val="Calibri"/>
      <family val="3"/>
      <charset val="136"/>
      <scheme val="minor"/>
    </font>
    <font>
      <sz val="12"/>
      <name val="新細明體"/>
      <family val="1"/>
      <charset val="136"/>
    </font>
    <font>
      <b/>
      <sz val="14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b/>
      <sz val="20"/>
      <color indexed="56"/>
      <name val="新細明體"/>
      <family val="1"/>
      <charset val="136"/>
    </font>
    <font>
      <sz val="20"/>
      <name val="細明體"/>
      <family val="3"/>
      <charset val="136"/>
    </font>
    <font>
      <b/>
      <sz val="20"/>
      <name val="細明體"/>
      <family val="3"/>
      <charset val="136"/>
    </font>
    <font>
      <sz val="20"/>
      <name val="新細明體"/>
      <family val="1"/>
      <charset val="136"/>
    </font>
    <font>
      <b/>
      <sz val="20"/>
      <color indexed="10"/>
      <name val="新細明體"/>
      <family val="1"/>
      <charset val="136"/>
    </font>
    <font>
      <b/>
      <sz val="20"/>
      <color indexed="10"/>
      <name val="細明體"/>
      <family val="3"/>
      <charset val="136"/>
    </font>
    <font>
      <b/>
      <i/>
      <sz val="20"/>
      <color indexed="56"/>
      <name val="新細明體"/>
      <family val="1"/>
      <charset val="136"/>
    </font>
    <font>
      <sz val="10"/>
      <color indexed="56"/>
      <name val="新細明體"/>
      <family val="1"/>
      <charset val="136"/>
    </font>
    <font>
      <b/>
      <sz val="14"/>
      <color indexed="10"/>
      <name val="新細明體"/>
      <family val="1"/>
      <charset val="136"/>
    </font>
    <font>
      <b/>
      <sz val="12"/>
      <color indexed="10"/>
      <name val="細明體"/>
      <family val="3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24"/>
      <color indexed="56"/>
      <name val="華康粗黑體"/>
      <family val="3"/>
      <charset val="136"/>
    </font>
    <font>
      <sz val="20"/>
      <color indexed="56"/>
      <name val="華康粗黑體"/>
      <family val="3"/>
      <charset val="136"/>
    </font>
    <font>
      <b/>
      <sz val="20"/>
      <name val="新細明體"/>
      <family val="1"/>
      <charset val="136"/>
    </font>
    <font>
      <b/>
      <sz val="20"/>
      <color theme="4" tint="-0.249977111117893"/>
      <name val="新細明體"/>
      <family val="1"/>
      <charset val="136"/>
    </font>
    <font>
      <b/>
      <sz val="16"/>
      <name val="細明體"/>
      <family val="3"/>
      <charset val="136"/>
    </font>
    <font>
      <sz val="16"/>
      <name val="細明體"/>
      <family val="3"/>
      <charset val="136"/>
    </font>
    <font>
      <sz val="22"/>
      <name val="微軟正黑體"/>
      <family val="2"/>
      <charset val="136"/>
    </font>
    <font>
      <b/>
      <sz val="23"/>
      <name val="新細明體"/>
      <family val="1"/>
      <charset val="136"/>
    </font>
    <font>
      <sz val="22"/>
      <name val="新細明體"/>
      <family val="1"/>
      <charset val="136"/>
    </font>
    <font>
      <b/>
      <sz val="22"/>
      <name val="細明體"/>
      <family val="3"/>
      <charset val="136"/>
    </font>
    <font>
      <sz val="20"/>
      <name val="微軟正黑體"/>
      <family val="2"/>
      <charset val="136"/>
    </font>
    <font>
      <b/>
      <sz val="22"/>
      <color theme="1"/>
      <name val="微軟正黑體"/>
      <family val="2"/>
      <charset val="136"/>
    </font>
    <font>
      <b/>
      <sz val="21"/>
      <name val="細明體"/>
      <family val="3"/>
      <charset val="136"/>
    </font>
    <font>
      <b/>
      <sz val="21"/>
      <color theme="1"/>
      <name val="細明體"/>
      <family val="3"/>
      <charset val="136"/>
    </font>
    <font>
      <sz val="21"/>
      <name val="Adobe 繁黑體 Std B"/>
      <family val="2"/>
      <charset val="136"/>
    </font>
    <font>
      <b/>
      <sz val="16"/>
      <color theme="0" tint="-0.499984740745262"/>
      <name val="微軟正黑體"/>
      <family val="2"/>
      <charset val="136"/>
    </font>
    <font>
      <sz val="22"/>
      <color theme="1"/>
      <name val="微軟正黑體"/>
      <family val="2"/>
      <charset val="136"/>
    </font>
    <font>
      <sz val="16"/>
      <color theme="0" tint="-0.499984740745262"/>
      <name val="微軟正黑體"/>
      <family val="2"/>
      <charset val="136"/>
    </font>
    <font>
      <sz val="21"/>
      <name val="微軟正黑體"/>
      <family val="2"/>
      <charset val="136"/>
    </font>
    <font>
      <b/>
      <sz val="21"/>
      <name val="Adobe 繁黑體 Std B"/>
      <family val="2"/>
      <charset val="136"/>
    </font>
    <font>
      <sz val="16"/>
      <name val="Adobe 繁黑體 Std B"/>
      <family val="2"/>
      <charset val="136"/>
    </font>
    <font>
      <b/>
      <sz val="20"/>
      <color indexed="12"/>
      <name val="新細明體"/>
      <family val="1"/>
      <charset val="136"/>
    </font>
    <font>
      <b/>
      <sz val="24"/>
      <name val="新細明體"/>
      <family val="1"/>
      <charset val="136"/>
    </font>
    <font>
      <b/>
      <sz val="22"/>
      <name val="Adobe 繁黑體 Std B"/>
      <family val="2"/>
      <charset val="128"/>
    </font>
    <font>
      <b/>
      <sz val="22"/>
      <color theme="4" tint="-0.249977111117893"/>
      <name val="Adobe 繁黑體 Std B"/>
      <family val="2"/>
      <charset val="128"/>
    </font>
    <font>
      <b/>
      <i/>
      <sz val="18"/>
      <color rgb="FFFF0000"/>
      <name val="Adobe 繁黑體 Std B"/>
      <family val="2"/>
      <charset val="136"/>
    </font>
    <font>
      <b/>
      <sz val="20"/>
      <name val="Adobe 繁黑體 Std B"/>
      <family val="2"/>
      <charset val="136"/>
    </font>
    <font>
      <b/>
      <sz val="20"/>
      <color theme="4" tint="-0.249977111117893"/>
      <name val="Adobe 繁黑體 Std B"/>
      <family val="2"/>
      <charset val="136"/>
    </font>
    <font>
      <b/>
      <sz val="20"/>
      <color indexed="12"/>
      <name val="Adobe 繁黑體 Std B"/>
      <family val="2"/>
      <charset val="136"/>
    </font>
    <font>
      <b/>
      <sz val="24"/>
      <name val="Adobe 繁黑體 Std B"/>
      <family val="2"/>
      <charset val="136"/>
    </font>
    <font>
      <sz val="12"/>
      <name val="Adobe 繁黑體 Std B"/>
      <family val="2"/>
      <charset val="136"/>
    </font>
    <font>
      <sz val="20"/>
      <color theme="1"/>
      <name val="Adobe 繁黑體 Std B"/>
      <family val="2"/>
      <charset val="136"/>
    </font>
    <font>
      <sz val="12"/>
      <name val="細明體"/>
      <family val="3"/>
      <charset val="136"/>
    </font>
    <font>
      <b/>
      <sz val="22"/>
      <color indexed="12"/>
      <name val="Adobe 繁黑體 Std B"/>
      <family val="2"/>
      <charset val="128"/>
    </font>
    <font>
      <b/>
      <sz val="20"/>
      <color rgb="FF0000FF"/>
      <name val="微軟正黑體"/>
      <family val="2"/>
      <charset val="136"/>
    </font>
    <font>
      <sz val="22"/>
      <name val="細明體"/>
      <family val="3"/>
      <charset val="136"/>
    </font>
    <font>
      <b/>
      <sz val="20"/>
      <color rgb="FF0000FF"/>
      <name val="Microsoft JhengHei Light"/>
      <family val="2"/>
      <charset val="136"/>
    </font>
    <font>
      <sz val="18"/>
      <color theme="0" tint="-0.499984740745262"/>
      <name val="Calibri"/>
      <family val="1"/>
      <charset val="136"/>
      <scheme val="major"/>
    </font>
    <font>
      <sz val="22"/>
      <color rgb="FFFF0000"/>
      <name val="細明體"/>
      <family val="3"/>
      <charset val="136"/>
    </font>
    <font>
      <sz val="26"/>
      <color rgb="FFFF0000"/>
      <name val="細明體"/>
      <family val="3"/>
      <charset val="136"/>
    </font>
    <font>
      <sz val="12"/>
      <color rgb="FFFF0000"/>
      <name val="細明體"/>
      <family val="3"/>
      <charset val="136"/>
    </font>
    <font>
      <b/>
      <sz val="22"/>
      <color rgb="FFFF0000"/>
      <name val="Adobe 繁黑體 Std B"/>
      <family val="2"/>
      <charset val="136"/>
    </font>
    <font>
      <b/>
      <sz val="22"/>
      <color rgb="FFFF0000"/>
      <name val="Adobe 繁黑體 Std B"/>
      <family val="1"/>
      <charset val="136"/>
    </font>
    <font>
      <b/>
      <sz val="22"/>
      <color rgb="FFFF0000"/>
      <name val="Adobe 繁黑體 Std B"/>
      <family val="2"/>
      <charset val="128"/>
    </font>
    <font>
      <b/>
      <sz val="24"/>
      <color indexed="12"/>
      <name val="Adobe 繁黑體 Std B"/>
      <family val="2"/>
      <charset val="136"/>
    </font>
    <font>
      <b/>
      <sz val="20"/>
      <color theme="0" tint="-0.499984740745262"/>
      <name val="Adobe 繁黑體 Std B"/>
      <family val="1"/>
      <charset val="136"/>
    </font>
    <font>
      <b/>
      <sz val="22"/>
      <color theme="4" tint="-0.249977111117893"/>
      <name val="Adobe 繁黑體 Std B"/>
      <family val="2"/>
      <charset val="136"/>
    </font>
    <font>
      <b/>
      <i/>
      <sz val="20"/>
      <name val="新細明體"/>
      <family val="1"/>
      <charset val="136"/>
    </font>
    <font>
      <b/>
      <i/>
      <sz val="24"/>
      <name val="新細明體"/>
      <family val="1"/>
      <charset val="136"/>
    </font>
    <font>
      <b/>
      <sz val="24"/>
      <color indexed="8"/>
      <name val="新細明體"/>
      <family val="1"/>
      <charset val="136"/>
    </font>
    <font>
      <b/>
      <sz val="28"/>
      <color rgb="FFFF0000"/>
      <name val="新細明體"/>
      <family val="1"/>
      <charset val="136"/>
    </font>
    <font>
      <b/>
      <sz val="22"/>
      <color theme="3" tint="-0.249977111117893"/>
      <name val="Microsoft JhengHei Light"/>
      <family val="2"/>
      <charset val="136"/>
    </font>
    <font>
      <b/>
      <sz val="24"/>
      <color rgb="FF0000FF"/>
      <name val="微軟正黑體"/>
      <family val="2"/>
      <charset val="136"/>
    </font>
    <font>
      <b/>
      <sz val="16"/>
      <color theme="3" tint="0.34998626667073579"/>
      <name val="細明體"/>
      <family val="3"/>
      <charset val="136"/>
    </font>
    <font>
      <b/>
      <sz val="12"/>
      <color theme="3" tint="0.34998626667073579"/>
      <name val="新細明體"/>
      <family val="1"/>
      <charset val="136"/>
    </font>
    <font>
      <b/>
      <sz val="20"/>
      <color theme="3" tint="0.34998626667073579"/>
      <name val="細明體"/>
      <family val="3"/>
      <charset val="136"/>
    </font>
    <font>
      <b/>
      <sz val="20"/>
      <color theme="3" tint="0.34998626667073579"/>
      <name val="新細明體"/>
      <family val="1"/>
      <charset val="136"/>
    </font>
    <font>
      <b/>
      <sz val="14"/>
      <color theme="3" tint="0.34998626667073579"/>
      <name val="新細明體"/>
      <family val="1"/>
      <charset val="136"/>
    </font>
    <font>
      <sz val="16"/>
      <color theme="3" tint="0.34998626667073579"/>
      <name val="華康粗黑體"/>
      <family val="3"/>
      <charset val="136"/>
    </font>
    <font>
      <sz val="22"/>
      <color theme="3" tint="0.34998626667073579"/>
      <name val="新細明體"/>
      <family val="1"/>
      <charset val="136"/>
    </font>
    <font>
      <b/>
      <sz val="22"/>
      <color theme="3" tint="0.34998626667073579"/>
      <name val="細明體"/>
      <family val="3"/>
      <charset val="136"/>
    </font>
    <font>
      <sz val="22"/>
      <color theme="3" tint="0.34998626667073579"/>
      <name val="Adobe 繁黑體 Std B"/>
      <family val="2"/>
      <charset val="136"/>
    </font>
    <font>
      <sz val="16"/>
      <color theme="3" tint="0.34998626667073579"/>
      <name val="Adobe 繁黑體 Std B"/>
      <family val="2"/>
      <charset val="136"/>
    </font>
    <font>
      <sz val="16"/>
      <color theme="3" tint="0.34998626667073579"/>
      <name val="新細明體"/>
      <family val="1"/>
      <charset val="136"/>
    </font>
    <font>
      <sz val="16"/>
      <color theme="3" tint="0.34998626667073579"/>
      <name val="細明體"/>
      <family val="3"/>
      <charset val="136"/>
    </font>
    <font>
      <sz val="20"/>
      <color theme="3" tint="0.34998626667073579"/>
      <name val="Adobe 繁黑體 Std B"/>
      <family val="2"/>
      <charset val="136"/>
    </font>
    <font>
      <sz val="20"/>
      <color theme="3" tint="0.34998626667073579"/>
      <name val="Adobe 繁黑體 Std B"/>
      <family val="2"/>
      <charset val="128"/>
    </font>
    <font>
      <sz val="22"/>
      <color theme="3" tint="0.34998626667073579"/>
      <name val="Adobe 繁黑體 Std B"/>
      <family val="2"/>
      <charset val="128"/>
    </font>
    <font>
      <sz val="12"/>
      <color theme="3" tint="0.34998626667073579"/>
      <name val="新細明體"/>
      <family val="1"/>
      <charset val="136"/>
    </font>
    <font>
      <b/>
      <u/>
      <sz val="24"/>
      <name val="細明體"/>
      <family val="3"/>
      <charset val="136"/>
    </font>
    <font>
      <b/>
      <sz val="24"/>
      <name val="細明體"/>
      <family val="3"/>
      <charset val="136"/>
    </font>
    <font>
      <b/>
      <sz val="23"/>
      <name val="細明體"/>
      <family val="3"/>
      <charset val="136"/>
    </font>
    <font>
      <sz val="23"/>
      <name val="新細明體"/>
      <family val="1"/>
      <charset val="136"/>
    </font>
    <font>
      <b/>
      <sz val="22"/>
      <color theme="6" tint="-0.249977111117893"/>
      <name val="微軟正黑體"/>
      <family val="2"/>
      <charset val="136"/>
    </font>
    <font>
      <b/>
      <sz val="18"/>
      <color theme="0" tint="-0.499984740745262"/>
      <name val="微軟正黑體"/>
      <family val="2"/>
      <charset val="136"/>
    </font>
    <font>
      <b/>
      <i/>
      <sz val="22"/>
      <name val="微軟正黑體"/>
      <family val="2"/>
      <charset val="136"/>
    </font>
    <font>
      <vertAlign val="superscript"/>
      <sz val="22"/>
      <name val="新細明體"/>
      <family val="1"/>
      <charset val="136"/>
    </font>
    <font>
      <sz val="18"/>
      <color theme="1" tint="0.34998626667073579"/>
      <name val="微軟正黑體"/>
      <family val="2"/>
      <charset val="136"/>
    </font>
    <font>
      <vertAlign val="superscript"/>
      <sz val="23"/>
      <name val="新細明體"/>
      <family val="1"/>
      <charset val="136"/>
    </font>
    <font>
      <b/>
      <sz val="22"/>
      <color theme="6" tint="-0.249977111117893"/>
      <name val="新細明體"/>
      <family val="1"/>
      <charset val="136"/>
    </font>
    <font>
      <sz val="22"/>
      <color theme="1"/>
      <name val="新細明體"/>
      <family val="1"/>
      <charset val="136"/>
    </font>
    <font>
      <sz val="24"/>
      <name val="新細明體"/>
      <family val="1"/>
      <charset val="136"/>
    </font>
    <font>
      <sz val="22"/>
      <color theme="8"/>
      <name val="微軟正黑體"/>
      <family val="2"/>
      <charset val="136"/>
    </font>
    <font>
      <sz val="22"/>
      <color theme="5" tint="-0.249977111117893"/>
      <name val="微軟正黑體"/>
      <family val="2"/>
      <charset val="136"/>
    </font>
    <font>
      <sz val="22"/>
      <color rgb="FF00B0F0"/>
      <name val="微軟正黑體"/>
      <family val="2"/>
      <charset val="136"/>
    </font>
    <font>
      <sz val="22"/>
      <color theme="4" tint="-0.249977111117893"/>
      <name val="微軟正黑體"/>
      <family val="2"/>
      <charset val="136"/>
    </font>
    <font>
      <sz val="22"/>
      <color theme="3" tint="0.39997558519241921"/>
      <name val="新細明體"/>
      <family val="1"/>
      <charset val="136"/>
    </font>
    <font>
      <b/>
      <sz val="22"/>
      <color theme="3" tint="0.39997558519241921"/>
      <name val="新細明體"/>
      <family val="1"/>
      <charset val="136"/>
    </font>
    <font>
      <sz val="21"/>
      <name val="細明體"/>
      <family val="2"/>
      <charset val="136"/>
    </font>
    <font>
      <u/>
      <sz val="22"/>
      <name val="新細明體"/>
      <family val="1"/>
      <charset val="136"/>
    </font>
    <font>
      <b/>
      <sz val="22"/>
      <color theme="7" tint="0.39997558519241921"/>
      <name val="微軟正黑體"/>
      <family val="2"/>
      <charset val="136"/>
    </font>
    <font>
      <b/>
      <sz val="22"/>
      <color theme="1"/>
      <name val="細明體"/>
      <family val="3"/>
      <charset val="136"/>
    </font>
    <font>
      <b/>
      <sz val="22"/>
      <name val="新細明體"/>
      <family val="1"/>
      <charset val="136"/>
    </font>
    <font>
      <b/>
      <sz val="22"/>
      <color theme="3" tint="0.34998626667073579"/>
      <name val="新細明體"/>
      <family val="1"/>
      <charset val="136"/>
    </font>
    <font>
      <b/>
      <sz val="22"/>
      <color theme="5" tint="-0.249977111117893"/>
      <name val="新細明體"/>
      <family val="1"/>
      <charset val="136"/>
    </font>
    <font>
      <b/>
      <sz val="24"/>
      <color rgb="FF0000FF"/>
      <name val="新細明體"/>
      <family val="1"/>
      <charset val="136"/>
    </font>
    <font>
      <b/>
      <sz val="20"/>
      <color theme="6" tint="-0.249977111117893"/>
      <name val="Adobe 繁黑體 Std B"/>
      <family val="2"/>
      <charset val="136"/>
    </font>
    <font>
      <sz val="20"/>
      <color theme="6" tint="-0.249977111117893"/>
      <name val="Adobe 繁黑體 Std B"/>
      <family val="2"/>
      <charset val="136"/>
    </font>
    <font>
      <sz val="20"/>
      <color theme="6" tint="-0.249977111117893"/>
      <name val="Adobe 繁黑體 Std B"/>
      <family val="2"/>
      <charset val="128"/>
    </font>
    <font>
      <sz val="12"/>
      <color theme="6" tint="-0.249977111117893"/>
      <name val="細明體"/>
      <family val="3"/>
      <charset val="136"/>
    </font>
    <font>
      <b/>
      <sz val="22"/>
      <color theme="6" tint="-0.249977111117893"/>
      <name val="Adobe 繁黑體 Std B"/>
      <family val="2"/>
      <charset val="128"/>
    </font>
    <font>
      <sz val="22"/>
      <color theme="6" tint="-0.249977111117893"/>
      <name val="Adobe 繁黑體 Std B"/>
      <family val="2"/>
      <charset val="128"/>
    </font>
    <font>
      <sz val="20"/>
      <color theme="6" tint="-0.249977111117893"/>
      <name val="細明體"/>
      <family val="3"/>
      <charset val="136"/>
    </font>
    <font>
      <sz val="22"/>
      <color theme="6" tint="-0.249977111117893"/>
      <name val="細明體"/>
      <family val="3"/>
      <charset val="136"/>
    </font>
    <font>
      <sz val="18"/>
      <color theme="6" tint="-0.249977111117893"/>
      <name val="Calibri"/>
      <family val="1"/>
      <charset val="136"/>
      <scheme val="major"/>
    </font>
    <font>
      <sz val="26"/>
      <color theme="6" tint="-0.249977111117893"/>
      <name val="細明體"/>
      <family val="3"/>
      <charset val="136"/>
    </font>
    <font>
      <b/>
      <sz val="26"/>
      <color theme="6" tint="-0.249977111117893"/>
      <name val="微軟正黑體"/>
      <family val="2"/>
      <charset val="136"/>
    </font>
    <font>
      <sz val="20"/>
      <color theme="6" tint="-0.249977111117893"/>
      <name val="細明體"/>
      <family val="2"/>
      <charset val="136"/>
    </font>
    <font>
      <b/>
      <sz val="22"/>
      <color rgb="FF0000FF"/>
      <name val="細明體"/>
      <family val="2"/>
      <charset val="136"/>
    </font>
    <font>
      <b/>
      <sz val="28"/>
      <color theme="6" tint="-0.249977111117893"/>
      <name val="Adobe 繁黑體 Std B"/>
      <family val="2"/>
      <charset val="128"/>
    </font>
    <font>
      <sz val="9"/>
      <name val="Calibri"/>
      <family val="2"/>
      <charset val="136"/>
      <scheme val="minor"/>
    </font>
    <font>
      <sz val="22"/>
      <color rgb="FFFF0000"/>
      <name val="新細明體"/>
      <family val="1"/>
      <charset val="136"/>
    </font>
    <font>
      <b/>
      <sz val="22"/>
      <color theme="1"/>
      <name val="新細明體"/>
      <family val="1"/>
      <charset val="136"/>
    </font>
    <font>
      <b/>
      <sz val="22"/>
      <color rgb="FFFF0000"/>
      <name val="新細明體"/>
      <family val="1"/>
      <charset val="136"/>
    </font>
    <font>
      <b/>
      <sz val="26"/>
      <name val="Malgun Gothic"/>
      <family val="2"/>
      <charset val="129"/>
    </font>
    <font>
      <sz val="26"/>
      <color theme="1"/>
      <name val="Microsoft JhengHei"/>
      <family val="2"/>
      <charset val="136"/>
    </font>
    <font>
      <sz val="26"/>
      <name val="Adobe 繁黑體 Std B"/>
      <family val="2"/>
      <charset val="136"/>
    </font>
    <font>
      <sz val="26"/>
      <color theme="3" tint="0.34998626667073579"/>
      <name val="Adobe 繁黑體 Std B"/>
      <family val="2"/>
      <charset val="136"/>
    </font>
    <font>
      <sz val="26"/>
      <name val="細明體"/>
      <family val="3"/>
      <charset val="136"/>
    </font>
    <font>
      <b/>
      <sz val="28"/>
      <color theme="4" tint="-0.249977111117893"/>
      <name val="Adobe 繁黑體 Std B"/>
      <family val="2"/>
      <charset val="128"/>
    </font>
    <font>
      <b/>
      <sz val="28"/>
      <name val="微軟正黑體"/>
      <family val="2"/>
      <charset val="136"/>
    </font>
    <font>
      <sz val="22"/>
      <name val="Microsoft JhengHei UI"/>
      <family val="2"/>
      <charset val="136"/>
    </font>
    <font>
      <b/>
      <sz val="26"/>
      <color theme="1" tint="0.34998626667073579"/>
      <name val="微軟正黑體"/>
      <family val="2"/>
      <charset val="136"/>
    </font>
    <font>
      <sz val="18"/>
      <name val="微軟正黑體"/>
      <family val="2"/>
      <charset val="136"/>
    </font>
    <font>
      <b/>
      <sz val="24"/>
      <color theme="3" tint="0.499984740745262"/>
      <name val="Microsoft JhengHei Light"/>
      <family val="2"/>
      <charset val="136"/>
    </font>
    <font>
      <b/>
      <sz val="36"/>
      <name val="微軟正黑體"/>
      <family val="2"/>
      <charset val="136"/>
    </font>
    <font>
      <b/>
      <sz val="28"/>
      <color theme="3" tint="0.499984740745262"/>
      <name val="Adobe 繁黑體 Std B"/>
      <family val="2"/>
      <charset val="136"/>
    </font>
    <font>
      <b/>
      <sz val="36"/>
      <color theme="3" tint="0.499984740745262"/>
      <name val="微軟正黑體"/>
      <family val="2"/>
      <charset val="136"/>
    </font>
    <font>
      <b/>
      <sz val="36"/>
      <color theme="3" tint="0.499984740745262"/>
      <name val="Adobe 繁黑體 Std B"/>
      <family val="2"/>
      <charset val="136"/>
    </font>
    <font>
      <b/>
      <sz val="36"/>
      <color rgb="FFC00000"/>
      <name val="Adobe 繁黑體 Std B"/>
      <family val="2"/>
      <charset val="136"/>
    </font>
    <font>
      <b/>
      <sz val="36"/>
      <color rgb="FFC00000"/>
      <name val="Adobe 繁黑體 Std B"/>
      <family val="2"/>
      <charset val="128"/>
    </font>
    <font>
      <b/>
      <sz val="24"/>
      <name val="Adobe 繁黑體 Std B"/>
      <family val="1"/>
      <charset val="136"/>
    </font>
    <font>
      <b/>
      <sz val="22"/>
      <color theme="2" tint="-0.34998626667073579"/>
      <name val="新細明體"/>
      <family val="1"/>
      <charset val="136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dotted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ck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ck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rgb="FF808080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double">
        <color indexed="23"/>
      </bottom>
      <diagonal/>
    </border>
    <border>
      <left style="thin">
        <color indexed="23"/>
      </left>
      <right/>
      <top style="double">
        <color indexed="23"/>
      </top>
      <bottom style="double">
        <color indexed="23"/>
      </bottom>
      <diagonal/>
    </border>
    <border>
      <left/>
      <right style="double">
        <color indexed="23"/>
      </right>
      <top style="double">
        <color indexed="23"/>
      </top>
      <bottom style="double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auto="1"/>
      </right>
      <top style="thin">
        <color auto="1"/>
      </top>
      <bottom style="thin">
        <color rgb="FF808080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23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 style="thick">
        <color indexed="23"/>
      </left>
      <right/>
      <top style="thick">
        <color indexed="23"/>
      </top>
      <bottom style="double">
        <color indexed="23"/>
      </bottom>
      <diagonal/>
    </border>
    <border>
      <left/>
      <right/>
      <top style="thick">
        <color indexed="23"/>
      </top>
      <bottom style="double">
        <color indexed="23"/>
      </bottom>
      <diagonal/>
    </border>
    <border>
      <left/>
      <right style="thick">
        <color indexed="23"/>
      </right>
      <top style="thick">
        <color indexed="23"/>
      </top>
      <bottom style="double">
        <color indexed="23"/>
      </bottom>
      <diagonal/>
    </border>
  </borders>
  <cellStyleXfs count="2">
    <xf numFmtId="0" fontId="0" fillId="0" borderId="0"/>
    <xf numFmtId="0" fontId="4" fillId="0" borderId="1">
      <alignment vertical="center"/>
    </xf>
  </cellStyleXfs>
  <cellXfs count="28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0" fontId="4" fillId="0" borderId="1" xfId="1" applyAlignment="1">
      <alignment horizontal="right" vertical="center" wrapText="1"/>
    </xf>
    <xf numFmtId="0" fontId="4" fillId="0" borderId="1" xfId="1" applyAlignment="1">
      <alignment vertical="center" wrapText="1"/>
    </xf>
    <xf numFmtId="0" fontId="6" fillId="0" borderId="1" xfId="1" applyFont="1" applyAlignment="1">
      <alignment vertical="center" wrapText="1"/>
    </xf>
    <xf numFmtId="0" fontId="8" fillId="4" borderId="5" xfId="1" applyFont="1" applyFill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8" fillId="0" borderId="1" xfId="1" applyFont="1" applyAlignment="1">
      <alignment vertical="center" wrapText="1"/>
    </xf>
    <xf numFmtId="0" fontId="9" fillId="0" borderId="1" xfId="1" applyFont="1" applyAlignment="1">
      <alignment horizontal="right" vertical="center" wrapText="1"/>
    </xf>
    <xf numFmtId="176" fontId="10" fillId="0" borderId="1" xfId="1" applyNumberFormat="1" applyFont="1" applyAlignment="1">
      <alignment horizontal="center" vertical="distributed" wrapText="1"/>
    </xf>
    <xf numFmtId="0" fontId="9" fillId="0" borderId="1" xfId="1" applyFont="1" applyAlignment="1">
      <alignment vertical="center" wrapText="1"/>
    </xf>
    <xf numFmtId="0" fontId="11" fillId="0" borderId="1" xfId="1" applyFont="1" applyAlignment="1">
      <alignment vertical="center" wrapText="1"/>
    </xf>
    <xf numFmtId="0" fontId="14" fillId="4" borderId="5" xfId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1" xfId="1" applyFont="1" applyAlignment="1">
      <alignment vertical="center" wrapText="1"/>
    </xf>
    <xf numFmtId="0" fontId="15" fillId="4" borderId="8" xfId="1" applyFont="1" applyFill="1" applyBorder="1" applyAlignment="1">
      <alignment vertical="center" wrapText="1"/>
    </xf>
    <xf numFmtId="0" fontId="15" fillId="4" borderId="1" xfId="1" applyFont="1" applyFill="1" applyAlignment="1">
      <alignment vertical="center" wrapText="1"/>
    </xf>
    <xf numFmtId="0" fontId="15" fillId="0" borderId="1" xfId="1" applyFont="1" applyAlignment="1">
      <alignment vertical="center" wrapText="1"/>
    </xf>
    <xf numFmtId="176" fontId="17" fillId="0" borderId="1" xfId="1" applyNumberFormat="1" applyFont="1" applyAlignment="1">
      <alignment horizontal="center" vertical="distributed" wrapText="1"/>
    </xf>
    <xf numFmtId="0" fontId="18" fillId="0" borderId="1" xfId="1" applyFont="1" applyAlignment="1">
      <alignment vertical="center" wrapText="1"/>
    </xf>
    <xf numFmtId="0" fontId="19" fillId="0" borderId="1" xfId="1" applyFont="1" applyAlignment="1">
      <alignment vertical="center" wrapText="1"/>
    </xf>
    <xf numFmtId="0" fontId="21" fillId="4" borderId="9" xfId="1" applyFont="1" applyFill="1" applyBorder="1" applyAlignment="1">
      <alignment horizontal="center" vertical="center" wrapText="1"/>
    </xf>
    <xf numFmtId="0" fontId="21" fillId="4" borderId="6" xfId="1" applyFont="1" applyFill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6" fontId="18" fillId="0" borderId="1" xfId="1" applyNumberFormat="1" applyFont="1" applyAlignment="1">
      <alignment vertical="center" wrapText="1"/>
    </xf>
    <xf numFmtId="6" fontId="22" fillId="4" borderId="1" xfId="1" applyNumberFormat="1" applyFont="1" applyFill="1" applyAlignment="1">
      <alignment horizontal="center" vertical="center" wrapText="1"/>
    </xf>
    <xf numFmtId="6" fontId="22" fillId="0" borderId="1" xfId="1" applyNumberFormat="1" applyFont="1" applyAlignment="1">
      <alignment horizontal="center" vertical="center" wrapText="1"/>
    </xf>
    <xf numFmtId="6" fontId="23" fillId="0" borderId="1" xfId="1" applyNumberFormat="1" applyFont="1" applyAlignment="1">
      <alignment horizontal="center" vertical="center" wrapText="1"/>
    </xf>
    <xf numFmtId="6" fontId="7" fillId="0" borderId="1" xfId="1" applyNumberFormat="1" applyFont="1" applyAlignment="1">
      <alignment vertical="center" wrapText="1"/>
    </xf>
    <xf numFmtId="177" fontId="10" fillId="4" borderId="12" xfId="1" applyNumberFormat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5" fillId="0" borderId="1" xfId="1" applyFont="1" applyAlignment="1">
      <alignment horizontal="center" wrapText="1"/>
    </xf>
    <xf numFmtId="0" fontId="28" fillId="0" borderId="12" xfId="1" applyFont="1" applyBorder="1" applyAlignment="1">
      <alignment horizontal="center" vertical="center" wrapText="1"/>
    </xf>
    <xf numFmtId="177" fontId="29" fillId="4" borderId="12" xfId="1" applyNumberFormat="1" applyFont="1" applyFill="1" applyBorder="1" applyAlignment="1">
      <alignment horizontal="center" vertical="center" wrapText="1"/>
    </xf>
    <xf numFmtId="0" fontId="30" fillId="0" borderId="12" xfId="1" applyFont="1" applyBorder="1" applyAlignment="1">
      <alignment vertical="center" wrapText="1"/>
    </xf>
    <xf numFmtId="0" fontId="31" fillId="0" borderId="12" xfId="1" applyFont="1" applyBorder="1" applyAlignment="1">
      <alignment horizontal="center" vertical="center" wrapText="1"/>
    </xf>
    <xf numFmtId="0" fontId="33" fillId="0" borderId="12" xfId="1" applyFont="1" applyBorder="1" applyAlignment="1">
      <alignment horizontal="center" vertical="center" wrapText="1"/>
    </xf>
    <xf numFmtId="0" fontId="36" fillId="4" borderId="12" xfId="1" applyFont="1" applyFill="1" applyBorder="1" applyAlignment="1">
      <alignment horizontal="center" vertical="center" wrapText="1"/>
    </xf>
    <xf numFmtId="0" fontId="35" fillId="0" borderId="12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26" fillId="4" borderId="12" xfId="1" applyFont="1" applyFill="1" applyBorder="1" applyAlignment="1">
      <alignment horizontal="center" vertical="center" wrapText="1"/>
    </xf>
    <xf numFmtId="0" fontId="34" fillId="0" borderId="12" xfId="1" applyFont="1" applyBorder="1" applyAlignment="1">
      <alignment horizontal="center" vertical="center" wrapText="1"/>
    </xf>
    <xf numFmtId="177" fontId="39" fillId="4" borderId="12" xfId="1" applyNumberFormat="1" applyFont="1" applyFill="1" applyBorder="1" applyAlignment="1">
      <alignment horizontal="center" vertical="center" wrapText="1"/>
    </xf>
    <xf numFmtId="0" fontId="38" fillId="0" borderId="12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40" fillId="0" borderId="16" xfId="1" applyFont="1" applyBorder="1" applyAlignment="1">
      <alignment horizontal="center" vertical="center" wrapText="1"/>
    </xf>
    <xf numFmtId="0" fontId="48" fillId="4" borderId="18" xfId="1" applyFont="1" applyFill="1" applyBorder="1" applyAlignment="1">
      <alignment horizontal="center" vertical="center" wrapText="1"/>
    </xf>
    <xf numFmtId="0" fontId="49" fillId="2" borderId="18" xfId="1" applyFont="1" applyFill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177" fontId="48" fillId="0" borderId="18" xfId="1" applyNumberFormat="1" applyFont="1" applyBorder="1" applyAlignment="1">
      <alignment horizontal="center" vertical="center" wrapText="1"/>
    </xf>
    <xf numFmtId="0" fontId="51" fillId="4" borderId="18" xfId="1" applyFont="1" applyFill="1" applyBorder="1" applyAlignment="1">
      <alignment horizontal="center" vertical="center" wrapText="1"/>
    </xf>
    <xf numFmtId="0" fontId="51" fillId="4" borderId="19" xfId="1" applyFont="1" applyFill="1" applyBorder="1" applyAlignment="1">
      <alignment horizontal="center" vertical="center" wrapText="1"/>
    </xf>
    <xf numFmtId="0" fontId="52" fillId="0" borderId="20" xfId="1" applyFont="1" applyBorder="1" applyAlignment="1">
      <alignment horizontal="center" wrapText="1"/>
    </xf>
    <xf numFmtId="0" fontId="52" fillId="0" borderId="1" xfId="1" applyFont="1" applyAlignment="1">
      <alignment horizontal="center" wrapText="1"/>
    </xf>
    <xf numFmtId="0" fontId="53" fillId="4" borderId="18" xfId="1" applyFont="1" applyFill="1" applyBorder="1" applyAlignment="1">
      <alignment horizontal="center" vertical="center" wrapText="1"/>
    </xf>
    <xf numFmtId="0" fontId="54" fillId="4" borderId="18" xfId="1" applyFont="1" applyFill="1" applyBorder="1" applyAlignment="1">
      <alignment horizontal="center" vertical="center" wrapText="1"/>
    </xf>
    <xf numFmtId="0" fontId="53" fillId="0" borderId="18" xfId="1" applyFont="1" applyBorder="1" applyAlignment="1">
      <alignment horizontal="center" vertical="center" wrapText="1"/>
    </xf>
    <xf numFmtId="177" fontId="53" fillId="0" borderId="18" xfId="1" applyNumberFormat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55" fillId="0" borderId="20" xfId="1" applyFont="1" applyBorder="1" applyAlignment="1">
      <alignment horizontal="center" vertical="center" wrapText="1"/>
    </xf>
    <xf numFmtId="0" fontId="56" fillId="4" borderId="18" xfId="1" applyFont="1" applyFill="1" applyBorder="1" applyAlignment="1">
      <alignment horizontal="center" vertical="center" wrapText="1"/>
    </xf>
    <xf numFmtId="0" fontId="57" fillId="0" borderId="12" xfId="1" applyFont="1" applyBorder="1" applyAlignment="1">
      <alignment horizontal="center" vertical="center" wrapText="1"/>
    </xf>
    <xf numFmtId="0" fontId="58" fillId="0" borderId="20" xfId="1" applyFont="1" applyBorder="1" applyAlignment="1">
      <alignment horizontal="left" vertical="top" wrapText="1"/>
    </xf>
    <xf numFmtId="177" fontId="59" fillId="0" borderId="20" xfId="1" applyNumberFormat="1" applyFont="1" applyBorder="1" applyAlignment="1">
      <alignment horizontal="left" vertical="top" wrapText="1"/>
    </xf>
    <xf numFmtId="0" fontId="60" fillId="0" borderId="20" xfId="1" applyFont="1" applyBorder="1" applyAlignment="1">
      <alignment horizontal="left" vertical="top" wrapText="1"/>
    </xf>
    <xf numFmtId="0" fontId="61" fillId="4" borderId="18" xfId="1" applyFont="1" applyFill="1" applyBorder="1" applyAlignment="1">
      <alignment horizontal="center" vertical="center" wrapText="1"/>
    </xf>
    <xf numFmtId="0" fontId="62" fillId="4" borderId="18" xfId="1" applyFont="1" applyFill="1" applyBorder="1" applyAlignment="1">
      <alignment horizontal="center" vertical="center" wrapText="1"/>
    </xf>
    <xf numFmtId="177" fontId="63" fillId="0" borderId="18" xfId="1" applyNumberFormat="1" applyFont="1" applyBorder="1" applyAlignment="1">
      <alignment horizontal="center" vertical="center" wrapText="1"/>
    </xf>
    <xf numFmtId="0" fontId="50" fillId="0" borderId="18" xfId="1" applyFont="1" applyBorder="1" applyAlignment="1">
      <alignment vertical="center" wrapText="1"/>
    </xf>
    <xf numFmtId="0" fontId="52" fillId="0" borderId="19" xfId="1" applyFont="1" applyBorder="1" applyAlignment="1">
      <alignment horizontal="center" wrapText="1"/>
    </xf>
    <xf numFmtId="0" fontId="48" fillId="10" borderId="18" xfId="1" applyFont="1" applyFill="1" applyBorder="1" applyAlignment="1">
      <alignment horizontal="center" vertical="center" wrapText="1"/>
    </xf>
    <xf numFmtId="177" fontId="64" fillId="9" borderId="18" xfId="1" applyNumberFormat="1" applyFont="1" applyFill="1" applyBorder="1" applyAlignment="1">
      <alignment horizontal="center" vertical="center" wrapText="1"/>
    </xf>
    <xf numFmtId="0" fontId="62" fillId="0" borderId="21" xfId="1" applyFont="1" applyBorder="1" applyAlignment="1">
      <alignment horizontal="center" vertical="center" wrapText="1"/>
    </xf>
    <xf numFmtId="0" fontId="65" fillId="0" borderId="12" xfId="1" applyFont="1" applyBorder="1" applyAlignment="1">
      <alignment horizontal="center" vertical="center" wrapText="1"/>
    </xf>
    <xf numFmtId="0" fontId="66" fillId="4" borderId="18" xfId="1" applyFont="1" applyFill="1" applyBorder="1" applyAlignment="1">
      <alignment horizontal="right" vertical="center" wrapText="1"/>
    </xf>
    <xf numFmtId="0" fontId="23" fillId="4" borderId="12" xfId="1" applyFont="1" applyFill="1" applyBorder="1" applyAlignment="1">
      <alignment horizontal="center" vertical="center" wrapText="1"/>
    </xf>
    <xf numFmtId="0" fontId="67" fillId="4" borderId="22" xfId="1" applyFont="1" applyFill="1" applyBorder="1" applyAlignment="1">
      <alignment horizontal="left" vertical="center" wrapText="1"/>
    </xf>
    <xf numFmtId="0" fontId="68" fillId="0" borderId="22" xfId="1" applyFont="1" applyBorder="1" applyAlignment="1">
      <alignment horizontal="center" vertical="center" wrapText="1"/>
    </xf>
    <xf numFmtId="179" fontId="69" fillId="0" borderId="22" xfId="1" applyNumberFormat="1" applyFont="1" applyBorder="1" applyAlignment="1">
      <alignment horizontal="center" vertical="center" wrapText="1"/>
    </xf>
    <xf numFmtId="0" fontId="52" fillId="0" borderId="12" xfId="1" applyFont="1" applyBorder="1" applyAlignment="1">
      <alignment vertical="center" wrapText="1"/>
    </xf>
    <xf numFmtId="0" fontId="22" fillId="0" borderId="22" xfId="1" applyFont="1" applyBorder="1" applyAlignment="1">
      <alignment horizontal="center" vertical="center" wrapText="1"/>
    </xf>
    <xf numFmtId="179" fontId="70" fillId="0" borderId="22" xfId="1" applyNumberFormat="1" applyFont="1" applyBorder="1" applyAlignment="1">
      <alignment horizontal="center" vertical="center" wrapText="1"/>
    </xf>
    <xf numFmtId="0" fontId="4" fillId="4" borderId="1" xfId="1" applyFill="1" applyAlignment="1">
      <alignment horizontal="center" vertical="center" wrapText="1"/>
    </xf>
    <xf numFmtId="0" fontId="4" fillId="0" borderId="1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72" fillId="9" borderId="18" xfId="1" applyFont="1" applyFill="1" applyBorder="1" applyAlignment="1">
      <alignment horizontal="right" vertical="center" wrapText="1"/>
    </xf>
    <xf numFmtId="177" fontId="73" fillId="11" borderId="12" xfId="1" applyNumberFormat="1" applyFont="1" applyFill="1" applyBorder="1" applyAlignment="1">
      <alignment horizontal="center" vertical="center" wrapText="1"/>
    </xf>
    <xf numFmtId="177" fontId="74" fillId="4" borderId="1" xfId="1" applyNumberFormat="1" applyFont="1" applyFill="1" applyAlignment="1">
      <alignment vertical="center" wrapText="1"/>
    </xf>
    <xf numFmtId="6" fontId="78" fillId="4" borderId="6" xfId="1" applyNumberFormat="1" applyFont="1" applyFill="1" applyBorder="1" applyAlignment="1">
      <alignment horizontal="center" vertical="center" wrapText="1"/>
    </xf>
    <xf numFmtId="6" fontId="74" fillId="4" borderId="1" xfId="1" applyNumberFormat="1" applyFont="1" applyFill="1" applyAlignment="1">
      <alignment horizontal="center" vertical="center" wrapText="1"/>
    </xf>
    <xf numFmtId="177" fontId="79" fillId="11" borderId="12" xfId="1" applyNumberFormat="1" applyFont="1" applyFill="1" applyBorder="1" applyAlignment="1">
      <alignment horizontal="center" vertical="center" wrapText="1"/>
    </xf>
    <xf numFmtId="177" fontId="80" fillId="11" borderId="12" xfId="1" applyNumberFormat="1" applyFont="1" applyFill="1" applyBorder="1" applyAlignment="1">
      <alignment horizontal="center" vertical="center" wrapText="1"/>
    </xf>
    <xf numFmtId="177" fontId="81" fillId="11" borderId="12" xfId="1" applyNumberFormat="1" applyFont="1" applyFill="1" applyBorder="1" applyAlignment="1">
      <alignment horizontal="center" vertical="center" wrapText="1"/>
    </xf>
    <xf numFmtId="177" fontId="81" fillId="4" borderId="12" xfId="1" applyNumberFormat="1" applyFont="1" applyFill="1" applyBorder="1" applyAlignment="1">
      <alignment horizontal="center" vertical="center" wrapText="1"/>
    </xf>
    <xf numFmtId="177" fontId="83" fillId="4" borderId="12" xfId="1" applyNumberFormat="1" applyFont="1" applyFill="1" applyBorder="1" applyAlignment="1">
      <alignment horizontal="center" vertical="center" wrapText="1"/>
    </xf>
    <xf numFmtId="0" fontId="84" fillId="4" borderId="14" xfId="1" applyFont="1" applyFill="1" applyBorder="1" applyAlignment="1">
      <alignment horizontal="center" vertical="center" wrapText="1"/>
    </xf>
    <xf numFmtId="0" fontId="82" fillId="4" borderId="16" xfId="1" applyFont="1" applyFill="1" applyBorder="1" applyAlignment="1">
      <alignment horizontal="center" vertical="center" wrapText="1"/>
    </xf>
    <xf numFmtId="0" fontId="85" fillId="4" borderId="18" xfId="1" applyFont="1" applyFill="1" applyBorder="1" applyAlignment="1">
      <alignment horizontal="center" vertical="center" wrapText="1"/>
    </xf>
    <xf numFmtId="177" fontId="87" fillId="4" borderId="18" xfId="1" applyNumberFormat="1" applyFont="1" applyFill="1" applyBorder="1" applyAlignment="1">
      <alignment horizontal="center" vertical="center" wrapText="1"/>
    </xf>
    <xf numFmtId="177" fontId="85" fillId="4" borderId="21" xfId="1" applyNumberFormat="1" applyFont="1" applyFill="1" applyBorder="1" applyAlignment="1">
      <alignment horizontal="center" vertical="center" wrapText="1"/>
    </xf>
    <xf numFmtId="177" fontId="86" fillId="4" borderId="12" xfId="1" applyNumberFormat="1" applyFont="1" applyFill="1" applyBorder="1" applyAlignment="1">
      <alignment horizontal="center" vertical="center" wrapText="1"/>
    </xf>
    <xf numFmtId="177" fontId="88" fillId="4" borderId="12" xfId="1" applyNumberFormat="1" applyFont="1" applyFill="1" applyBorder="1" applyAlignment="1">
      <alignment horizontal="center" vertical="center" wrapText="1"/>
    </xf>
    <xf numFmtId="177" fontId="10" fillId="12" borderId="12" xfId="1" applyNumberFormat="1" applyFont="1" applyFill="1" applyBorder="1" applyAlignment="1">
      <alignment horizontal="center" vertical="center" wrapText="1"/>
    </xf>
    <xf numFmtId="0" fontId="89" fillId="12" borderId="12" xfId="1" applyFont="1" applyFill="1" applyBorder="1" applyAlignment="1">
      <alignment horizontal="left" vertical="center" wrapText="1"/>
    </xf>
    <xf numFmtId="177" fontId="90" fillId="12" borderId="12" xfId="1" applyNumberFormat="1" applyFont="1" applyFill="1" applyBorder="1" applyAlignment="1">
      <alignment horizontal="center" vertical="center" wrapText="1"/>
    </xf>
    <xf numFmtId="0" fontId="92" fillId="4" borderId="12" xfId="1" applyFont="1" applyFill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43" fillId="4" borderId="23" xfId="1" applyFont="1" applyFill="1" applyBorder="1" applyAlignment="1">
      <alignment horizontal="center" vertical="center" wrapText="1"/>
    </xf>
    <xf numFmtId="6" fontId="44" fillId="0" borderId="23" xfId="1" applyNumberFormat="1" applyFont="1" applyBorder="1" applyAlignment="1">
      <alignment horizontal="center" vertical="center" wrapText="1"/>
    </xf>
    <xf numFmtId="0" fontId="46" fillId="4" borderId="24" xfId="1" applyFont="1" applyFill="1" applyBorder="1" applyAlignment="1">
      <alignment horizontal="center" vertical="center" wrapText="1"/>
    </xf>
    <xf numFmtId="0" fontId="43" fillId="4" borderId="24" xfId="1" applyFont="1" applyFill="1" applyBorder="1" applyAlignment="1">
      <alignment horizontal="center" vertical="center" wrapText="1"/>
    </xf>
    <xf numFmtId="6" fontId="47" fillId="0" borderId="24" xfId="1" applyNumberFormat="1" applyFont="1" applyBorder="1" applyAlignment="1">
      <alignment horizontal="center" vertical="center" wrapText="1"/>
    </xf>
    <xf numFmtId="0" fontId="45" fillId="4" borderId="25" xfId="1" applyFont="1" applyFill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45" fillId="4" borderId="24" xfId="1" applyFont="1" applyFill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93" fillId="4" borderId="12" xfId="1" applyFont="1" applyFill="1" applyBorder="1" applyAlignment="1">
      <alignment horizontal="center" vertical="center" wrapText="1"/>
    </xf>
    <xf numFmtId="0" fontId="94" fillId="7" borderId="12" xfId="1" applyFont="1" applyFill="1" applyBorder="1" applyAlignment="1">
      <alignment horizontal="center" vertical="center" wrapText="1"/>
    </xf>
    <xf numFmtId="177" fontId="90" fillId="4" borderId="12" xfId="1" applyNumberFormat="1" applyFont="1" applyFill="1" applyBorder="1" applyAlignment="1">
      <alignment horizontal="center" vertical="center" wrapText="1"/>
    </xf>
    <xf numFmtId="0" fontId="89" fillId="4" borderId="12" xfId="1" applyFont="1" applyFill="1" applyBorder="1" applyAlignment="1">
      <alignment horizontal="left" vertical="center" wrapText="1"/>
    </xf>
    <xf numFmtId="0" fontId="24" fillId="4" borderId="12" xfId="1" applyFont="1" applyFill="1" applyBorder="1" applyAlignment="1">
      <alignment horizontal="center" vertical="center" wrapText="1"/>
    </xf>
    <xf numFmtId="177" fontId="73" fillId="4" borderId="12" xfId="1" applyNumberFormat="1" applyFont="1" applyFill="1" applyBorder="1" applyAlignment="1">
      <alignment horizontal="center" vertical="center" wrapText="1"/>
    </xf>
    <xf numFmtId="0" fontId="25" fillId="4" borderId="1" xfId="1" applyFont="1" applyFill="1" applyAlignment="1">
      <alignment horizontal="center" wrapText="1"/>
    </xf>
    <xf numFmtId="0" fontId="38" fillId="4" borderId="21" xfId="1" applyFont="1" applyFill="1" applyBorder="1" applyAlignment="1">
      <alignment horizontal="center" vertical="center" wrapText="1"/>
    </xf>
    <xf numFmtId="0" fontId="32" fillId="0" borderId="21" xfId="1" applyFont="1" applyBorder="1" applyAlignment="1">
      <alignment horizontal="center" vertical="center" wrapText="1"/>
    </xf>
    <xf numFmtId="0" fontId="27" fillId="4" borderId="26" xfId="1" applyFont="1" applyFill="1" applyBorder="1" applyAlignment="1">
      <alignment horizontal="right" vertical="center" wrapText="1"/>
    </xf>
    <xf numFmtId="0" fontId="10" fillId="0" borderId="27" xfId="1" applyFont="1" applyBorder="1" applyAlignment="1">
      <alignment horizontal="center" vertical="center" wrapText="1"/>
    </xf>
    <xf numFmtId="0" fontId="26" fillId="4" borderId="17" xfId="1" applyFont="1" applyFill="1" applyBorder="1" applyAlignment="1">
      <alignment horizontal="center" vertical="center" wrapText="1"/>
    </xf>
    <xf numFmtId="0" fontId="91" fillId="4" borderId="12" xfId="1" applyFont="1" applyFill="1" applyBorder="1" applyAlignment="1">
      <alignment horizontal="center" vertical="center" wrapText="1"/>
    </xf>
    <xf numFmtId="0" fontId="27" fillId="4" borderId="12" xfId="1" applyFont="1" applyFill="1" applyBorder="1" applyAlignment="1">
      <alignment horizontal="center" vertical="center" wrapText="1"/>
    </xf>
    <xf numFmtId="0" fontId="95" fillId="4" borderId="12" xfId="1" applyFont="1" applyFill="1" applyBorder="1" applyAlignment="1">
      <alignment horizontal="center" vertical="center" wrapText="1"/>
    </xf>
    <xf numFmtId="0" fontId="97" fillId="0" borderId="12" xfId="1" applyFont="1" applyBorder="1" applyAlignment="1">
      <alignment horizontal="center" vertical="center" wrapText="1"/>
    </xf>
    <xf numFmtId="0" fontId="28" fillId="0" borderId="15" xfId="1" applyFont="1" applyBorder="1" applyAlignment="1">
      <alignment horizontal="center" vertical="center" wrapText="1"/>
    </xf>
    <xf numFmtId="0" fontId="28" fillId="4" borderId="12" xfId="1" applyFont="1" applyFill="1" applyBorder="1" applyAlignment="1">
      <alignment horizontal="center" vertical="center" wrapText="1"/>
    </xf>
    <xf numFmtId="0" fontId="99" fillId="4" borderId="12" xfId="1" applyFont="1" applyFill="1" applyBorder="1" applyAlignment="1">
      <alignment horizontal="center" vertical="center" wrapText="1"/>
    </xf>
    <xf numFmtId="0" fontId="42" fillId="6" borderId="12" xfId="1" applyFont="1" applyFill="1" applyBorder="1" applyAlignment="1">
      <alignment horizontal="center" vertical="center" wrapText="1"/>
    </xf>
    <xf numFmtId="0" fontId="100" fillId="7" borderId="12" xfId="1" applyFont="1" applyFill="1" applyBorder="1" applyAlignment="1">
      <alignment horizontal="center" vertical="center" wrapText="1"/>
    </xf>
    <xf numFmtId="0" fontId="26" fillId="4" borderId="15" xfId="1" applyFont="1" applyFill="1" applyBorder="1" applyAlignment="1">
      <alignment horizontal="center" vertical="center" wrapText="1"/>
    </xf>
    <xf numFmtId="0" fontId="101" fillId="6" borderId="12" xfId="1" applyFont="1" applyFill="1" applyBorder="1" applyAlignment="1">
      <alignment horizontal="center" vertical="center" wrapText="1"/>
    </xf>
    <xf numFmtId="0" fontId="55" fillId="0" borderId="12" xfId="1" applyFont="1" applyBorder="1" applyAlignment="1">
      <alignment horizontal="center" vertical="center" wrapText="1"/>
    </xf>
    <xf numFmtId="0" fontId="91" fillId="0" borderId="27" xfId="1" applyFont="1" applyBorder="1" applyAlignment="1">
      <alignment horizontal="center" vertical="center" wrapText="1"/>
    </xf>
    <xf numFmtId="177" fontId="90" fillId="3" borderId="12" xfId="1" applyNumberFormat="1" applyFont="1" applyFill="1" applyBorder="1" applyAlignment="1">
      <alignment horizontal="center" vertical="center" wrapText="1"/>
    </xf>
    <xf numFmtId="177" fontId="10" fillId="3" borderId="12" xfId="1" applyNumberFormat="1" applyFont="1" applyFill="1" applyBorder="1" applyAlignment="1">
      <alignment horizontal="center" vertical="center" wrapText="1"/>
    </xf>
    <xf numFmtId="0" fontId="89" fillId="3" borderId="12" xfId="1" applyFont="1" applyFill="1" applyBorder="1" applyAlignment="1">
      <alignment horizontal="left" vertical="center" wrapText="1"/>
    </xf>
    <xf numFmtId="0" fontId="42" fillId="5" borderId="12" xfId="1" applyFont="1" applyFill="1" applyBorder="1" applyAlignment="1">
      <alignment horizontal="center" vertical="center" wrapText="1"/>
    </xf>
    <xf numFmtId="0" fontId="101" fillId="5" borderId="12" xfId="1" applyFont="1" applyFill="1" applyBorder="1" applyAlignment="1">
      <alignment horizontal="center" vertical="center" wrapText="1"/>
    </xf>
    <xf numFmtId="0" fontId="102" fillId="4" borderId="12" xfId="1" applyFont="1" applyFill="1" applyBorder="1" applyAlignment="1">
      <alignment horizontal="center" vertical="center" wrapText="1"/>
    </xf>
    <xf numFmtId="0" fontId="103" fillId="4" borderId="12" xfId="1" applyFont="1" applyFill="1" applyBorder="1" applyAlignment="1">
      <alignment horizontal="center" vertical="center" wrapText="1"/>
    </xf>
    <xf numFmtId="0" fontId="104" fillId="4" borderId="12" xfId="1" applyFont="1" applyFill="1" applyBorder="1" applyAlignment="1">
      <alignment horizontal="center" vertical="center" wrapText="1"/>
    </xf>
    <xf numFmtId="0" fontId="105" fillId="4" borderId="12" xfId="1" applyFont="1" applyFill="1" applyBorder="1" applyAlignment="1">
      <alignment horizontal="center" vertical="center" wrapText="1"/>
    </xf>
    <xf numFmtId="0" fontId="108" fillId="0" borderId="12" xfId="1" applyFont="1" applyBorder="1" applyAlignment="1">
      <alignment horizontal="center" vertical="center" wrapText="1"/>
    </xf>
    <xf numFmtId="0" fontId="110" fillId="4" borderId="12" xfId="1" applyFont="1" applyFill="1" applyBorder="1" applyAlignment="1">
      <alignment horizontal="center" vertical="center" wrapText="1"/>
    </xf>
    <xf numFmtId="0" fontId="111" fillId="0" borderId="12" xfId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 vertical="center" wrapText="1"/>
    </xf>
    <xf numFmtId="177" fontId="113" fillId="11" borderId="12" xfId="1" applyNumberFormat="1" applyFont="1" applyFill="1" applyBorder="1" applyAlignment="1">
      <alignment horizontal="center" vertical="center" wrapText="1"/>
    </xf>
    <xf numFmtId="0" fontId="112" fillId="0" borderId="12" xfId="1" applyFont="1" applyBorder="1" applyAlignment="1">
      <alignment horizontal="center" vertical="center" wrapText="1"/>
    </xf>
    <xf numFmtId="0" fontId="112" fillId="0" borderId="17" xfId="1" applyFont="1" applyBorder="1" applyAlignment="1">
      <alignment horizontal="center" vertical="center" wrapText="1"/>
    </xf>
    <xf numFmtId="0" fontId="112" fillId="0" borderId="14" xfId="1" applyFont="1" applyBorder="1" applyAlignment="1">
      <alignment horizontal="center" vertical="center" wrapText="1"/>
    </xf>
    <xf numFmtId="0" fontId="29" fillId="0" borderId="15" xfId="1" applyFont="1" applyBorder="1" applyAlignment="1">
      <alignment horizontal="center" vertical="center" wrapText="1"/>
    </xf>
    <xf numFmtId="0" fontId="27" fillId="4" borderId="30" xfId="1" applyFont="1" applyFill="1" applyBorder="1" applyAlignment="1">
      <alignment horizontal="right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0" fontId="10" fillId="0" borderId="1" xfId="1" applyFont="1" applyAlignment="1">
      <alignment horizontal="center" vertical="center" wrapText="1"/>
    </xf>
    <xf numFmtId="0" fontId="114" fillId="4" borderId="12" xfId="1" applyFont="1" applyFill="1" applyBorder="1" applyAlignment="1">
      <alignment horizontal="center" vertical="center" wrapText="1"/>
    </xf>
    <xf numFmtId="0" fontId="36" fillId="0" borderId="12" xfId="1" applyFont="1" applyBorder="1" applyAlignment="1">
      <alignment horizontal="center" vertical="center" wrapText="1"/>
    </xf>
    <xf numFmtId="0" fontId="23" fillId="4" borderId="33" xfId="1" applyFont="1" applyFill="1" applyBorder="1" applyAlignment="1">
      <alignment horizontal="center" vertical="center" wrapText="1"/>
    </xf>
    <xf numFmtId="0" fontId="23" fillId="4" borderId="34" xfId="1" applyFont="1" applyFill="1" applyBorder="1" applyAlignment="1">
      <alignment horizontal="center" vertical="center" wrapText="1"/>
    </xf>
    <xf numFmtId="0" fontId="23" fillId="4" borderId="9" xfId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3" fillId="4" borderId="21" xfId="1" applyFont="1" applyFill="1" applyBorder="1" applyAlignment="1">
      <alignment horizontal="center" vertical="center" wrapText="1"/>
    </xf>
    <xf numFmtId="0" fontId="23" fillId="4" borderId="37" xfId="1" applyFont="1" applyFill="1" applyBorder="1" applyAlignment="1">
      <alignment horizontal="center" vertical="center" wrapText="1"/>
    </xf>
    <xf numFmtId="0" fontId="116" fillId="4" borderId="18" xfId="1" applyFont="1" applyFill="1" applyBorder="1" applyAlignment="1">
      <alignment horizontal="center" vertical="center" wrapText="1"/>
    </xf>
    <xf numFmtId="0" fontId="116" fillId="0" borderId="18" xfId="1" applyFont="1" applyBorder="1" applyAlignment="1">
      <alignment horizontal="center" vertical="center" wrapText="1"/>
    </xf>
    <xf numFmtId="177" fontId="116" fillId="0" borderId="18" xfId="1" applyNumberFormat="1" applyFont="1" applyBorder="1" applyAlignment="1">
      <alignment horizontal="center" vertical="center" wrapText="1"/>
    </xf>
    <xf numFmtId="0" fontId="117" fillId="4" borderId="18" xfId="1" applyFont="1" applyFill="1" applyBorder="1" applyAlignment="1">
      <alignment horizontal="center" vertical="center" wrapText="1"/>
    </xf>
    <xf numFmtId="0" fontId="117" fillId="4" borderId="19" xfId="1" applyFont="1" applyFill="1" applyBorder="1" applyAlignment="1">
      <alignment horizontal="center" vertical="center" wrapText="1"/>
    </xf>
    <xf numFmtId="0" fontId="119" fillId="0" borderId="20" xfId="1" applyFont="1" applyBorder="1" applyAlignment="1">
      <alignment horizontal="center" wrapText="1"/>
    </xf>
    <xf numFmtId="0" fontId="119" fillId="0" borderId="1" xfId="1" applyFont="1" applyAlignment="1">
      <alignment horizontal="center" wrapText="1"/>
    </xf>
    <xf numFmtId="0" fontId="120" fillId="4" borderId="18" xfId="1" applyFont="1" applyFill="1" applyBorder="1" applyAlignment="1">
      <alignment horizontal="center" vertical="center" wrapText="1"/>
    </xf>
    <xf numFmtId="0" fontId="120" fillId="0" borderId="18" xfId="1" applyFont="1" applyBorder="1" applyAlignment="1">
      <alignment horizontal="center" vertical="center" wrapText="1"/>
    </xf>
    <xf numFmtId="177" fontId="120" fillId="0" borderId="18" xfId="1" applyNumberFormat="1" applyFont="1" applyBorder="1" applyAlignment="1">
      <alignment horizontal="center" vertical="center" wrapText="1"/>
    </xf>
    <xf numFmtId="177" fontId="121" fillId="4" borderId="18" xfId="1" applyNumberFormat="1" applyFont="1" applyFill="1" applyBorder="1" applyAlignment="1">
      <alignment horizontal="center" vertical="center" wrapText="1"/>
    </xf>
    <xf numFmtId="0" fontId="122" fillId="0" borderId="19" xfId="1" applyFont="1" applyBorder="1" applyAlignment="1">
      <alignment horizontal="center" vertical="center" wrapText="1"/>
    </xf>
    <xf numFmtId="0" fontId="123" fillId="0" borderId="20" xfId="1" applyFont="1" applyBorder="1" applyAlignment="1">
      <alignment horizontal="center" vertical="center" wrapText="1"/>
    </xf>
    <xf numFmtId="0" fontId="124" fillId="0" borderId="12" xfId="1" applyFont="1" applyBorder="1" applyAlignment="1">
      <alignment horizontal="center" vertical="center" wrapText="1"/>
    </xf>
    <xf numFmtId="0" fontId="123" fillId="0" borderId="20" xfId="1" applyFont="1" applyBorder="1" applyAlignment="1">
      <alignment horizontal="left" vertical="top" wrapText="1"/>
    </xf>
    <xf numFmtId="177" fontId="125" fillId="0" borderId="20" xfId="1" applyNumberFormat="1" applyFont="1" applyBorder="1" applyAlignment="1">
      <alignment horizontal="left" vertical="top" wrapText="1"/>
    </xf>
    <xf numFmtId="0" fontId="119" fillId="0" borderId="20" xfId="1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77" fontId="2" fillId="4" borderId="4" xfId="0" applyNumberFormat="1" applyFont="1" applyFill="1" applyBorder="1" applyAlignment="1">
      <alignment horizontal="center" vertical="center" wrapText="1"/>
    </xf>
    <xf numFmtId="0" fontId="42" fillId="4" borderId="18" xfId="1" applyFont="1" applyFill="1" applyBorder="1" applyAlignment="1">
      <alignment horizontal="center" vertical="center" wrapText="1"/>
    </xf>
    <xf numFmtId="0" fontId="126" fillId="4" borderId="18" xfId="1" applyFont="1" applyFill="1" applyBorder="1" applyAlignment="1">
      <alignment horizontal="center" vertical="center" wrapText="1"/>
    </xf>
    <xf numFmtId="0" fontId="126" fillId="2" borderId="18" xfId="1" applyFont="1" applyFill="1" applyBorder="1" applyAlignment="1">
      <alignment horizontal="center" vertical="center" wrapText="1"/>
    </xf>
    <xf numFmtId="0" fontId="117" fillId="4" borderId="1" xfId="1" applyFont="1" applyFill="1" applyAlignment="1">
      <alignment horizontal="center" vertical="center" wrapText="1"/>
    </xf>
    <xf numFmtId="0" fontId="126" fillId="4" borderId="18" xfId="1" applyFont="1" applyFill="1" applyBorder="1" applyAlignment="1">
      <alignment horizontal="left" vertical="center" wrapText="1"/>
    </xf>
    <xf numFmtId="0" fontId="120" fillId="4" borderId="1" xfId="1" applyFont="1" applyFill="1" applyAlignment="1">
      <alignment horizontal="center" vertical="center" wrapText="1"/>
    </xf>
    <xf numFmtId="0" fontId="126" fillId="4" borderId="18" xfId="1" applyFont="1" applyFill="1" applyBorder="1" applyAlignment="1">
      <alignment horizontal="right" vertical="center" wrapText="1"/>
    </xf>
    <xf numFmtId="177" fontId="29" fillId="4" borderId="13" xfId="1" applyNumberFormat="1" applyFont="1" applyFill="1" applyBorder="1" applyAlignment="1">
      <alignment horizontal="center" vertical="center" wrapText="1"/>
    </xf>
    <xf numFmtId="177" fontId="39" fillId="4" borderId="13" xfId="1" applyNumberFormat="1" applyFont="1" applyFill="1" applyBorder="1" applyAlignment="1">
      <alignment horizontal="center" vertical="center" wrapText="1"/>
    </xf>
    <xf numFmtId="0" fontId="91" fillId="0" borderId="31" xfId="1" applyFont="1" applyBorder="1" applyAlignment="1">
      <alignment horizontal="center" vertical="center" wrapText="1"/>
    </xf>
    <xf numFmtId="0" fontId="91" fillId="0" borderId="32" xfId="1" applyFont="1" applyBorder="1" applyAlignment="1">
      <alignment horizontal="center" vertical="center" wrapText="1"/>
    </xf>
    <xf numFmtId="0" fontId="91" fillId="0" borderId="1" xfId="1" applyFont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27" fillId="4" borderId="18" xfId="1" applyFont="1" applyFill="1" applyBorder="1" applyAlignment="1">
      <alignment horizontal="center" vertical="center" wrapText="1"/>
    </xf>
    <xf numFmtId="0" fontId="128" fillId="4" borderId="18" xfId="1" applyFont="1" applyFill="1" applyBorder="1" applyAlignment="1">
      <alignment horizontal="center" vertical="center" wrapText="1"/>
    </xf>
    <xf numFmtId="0" fontId="51" fillId="4" borderId="1" xfId="1" applyFont="1" applyFill="1" applyAlignment="1">
      <alignment horizontal="center" vertical="center" wrapText="1"/>
    </xf>
    <xf numFmtId="1" fontId="28" fillId="0" borderId="12" xfId="1" applyNumberFormat="1" applyFont="1" applyBorder="1" applyAlignment="1">
      <alignment horizontal="center" vertical="center" wrapText="1"/>
    </xf>
    <xf numFmtId="0" fontId="100" fillId="4" borderId="12" xfId="1" applyFont="1" applyFill="1" applyBorder="1" applyAlignment="1">
      <alignment horizontal="center" vertical="center" wrapText="1"/>
    </xf>
    <xf numFmtId="179" fontId="28" fillId="0" borderId="12" xfId="1" applyNumberFormat="1" applyFont="1" applyBorder="1" applyAlignment="1">
      <alignment horizontal="center" vertical="center" wrapText="1"/>
    </xf>
    <xf numFmtId="0" fontId="28" fillId="7" borderId="12" xfId="1" applyFont="1" applyFill="1" applyBorder="1" applyAlignment="1">
      <alignment horizontal="center" vertical="center" wrapText="1"/>
    </xf>
    <xf numFmtId="0" fontId="92" fillId="0" borderId="12" xfId="1" applyFont="1" applyBorder="1" applyAlignment="1">
      <alignment horizontal="center" vertical="center" wrapText="1"/>
    </xf>
    <xf numFmtId="0" fontId="100" fillId="11" borderId="12" xfId="1" applyFont="1" applyFill="1" applyBorder="1" applyAlignment="1">
      <alignment horizontal="center" vertical="center" wrapText="1"/>
    </xf>
    <xf numFmtId="0" fontId="42" fillId="4" borderId="5" xfId="1" applyFont="1" applyFill="1" applyBorder="1" applyAlignment="1">
      <alignment horizontal="center" vertical="center" wrapText="1"/>
    </xf>
    <xf numFmtId="0" fontId="112" fillId="4" borderId="5" xfId="1" applyFont="1" applyFill="1" applyBorder="1" applyAlignment="1">
      <alignment horizontal="center" vertical="center" wrapText="1"/>
    </xf>
    <xf numFmtId="177" fontId="29" fillId="4" borderId="17" xfId="1" applyNumberFormat="1" applyFont="1" applyFill="1" applyBorder="1" applyAlignment="1">
      <alignment horizontal="center" vertical="center" wrapText="1"/>
    </xf>
    <xf numFmtId="0" fontId="133" fillId="4" borderId="12" xfId="1" applyFont="1" applyFill="1" applyBorder="1" applyAlignment="1">
      <alignment horizontal="center" vertical="center" wrapText="1"/>
    </xf>
    <xf numFmtId="0" fontId="135" fillId="0" borderId="2" xfId="0" applyFont="1" applyBorder="1" applyAlignment="1">
      <alignment horizontal="center" vertical="center" wrapText="1"/>
    </xf>
    <xf numFmtId="177" fontId="135" fillId="0" borderId="4" xfId="0" applyNumberFormat="1" applyFont="1" applyBorder="1" applyAlignment="1">
      <alignment horizontal="center" vertical="center" wrapText="1"/>
    </xf>
    <xf numFmtId="0" fontId="136" fillId="0" borderId="14" xfId="1" applyFont="1" applyBorder="1" applyAlignment="1">
      <alignment horizontal="center" vertical="center" wrapText="1"/>
    </xf>
    <xf numFmtId="0" fontId="137" fillId="4" borderId="14" xfId="1" applyFont="1" applyFill="1" applyBorder="1" applyAlignment="1">
      <alignment horizontal="center" vertical="center" wrapText="1"/>
    </xf>
    <xf numFmtId="0" fontId="138" fillId="0" borderId="1" xfId="1" applyFont="1" applyAlignment="1">
      <alignment horizontal="center" wrapText="1"/>
    </xf>
    <xf numFmtId="6" fontId="139" fillId="0" borderId="18" xfId="1" applyNumberFormat="1" applyFont="1" applyBorder="1" applyAlignment="1">
      <alignment horizontal="center" vertical="center" wrapText="1"/>
    </xf>
    <xf numFmtId="0" fontId="115" fillId="9" borderId="18" xfId="1" applyFont="1" applyFill="1" applyBorder="1" applyAlignment="1">
      <alignment horizontal="right" vertical="center" wrapText="1"/>
    </xf>
    <xf numFmtId="0" fontId="141" fillId="0" borderId="12" xfId="1" applyFont="1" applyBorder="1" applyAlignment="1">
      <alignment horizontal="center" vertical="center" wrapText="1"/>
    </xf>
    <xf numFmtId="0" fontId="142" fillId="4" borderId="18" xfId="1" applyFont="1" applyFill="1" applyBorder="1" applyAlignment="1">
      <alignment horizontal="right" vertical="center" wrapText="1"/>
    </xf>
    <xf numFmtId="0" fontId="143" fillId="0" borderId="12" xfId="1" applyFont="1" applyBorder="1" applyAlignment="1">
      <alignment horizontal="center" vertical="center" wrapText="1"/>
    </xf>
    <xf numFmtId="177" fontId="75" fillId="4" borderId="1" xfId="1" applyNumberFormat="1" applyFont="1" applyFill="1" applyAlignment="1">
      <alignment horizontal="center" vertical="distributed" wrapText="1"/>
    </xf>
    <xf numFmtId="0" fontId="76" fillId="4" borderId="1" xfId="1" applyFont="1" applyFill="1" applyAlignment="1">
      <alignment horizontal="center" vertical="center" wrapText="1"/>
    </xf>
    <xf numFmtId="178" fontId="77" fillId="4" borderId="1" xfId="1" applyNumberFormat="1" applyFont="1" applyFill="1" applyAlignment="1">
      <alignment horizontal="center" vertical="center" wrapText="1"/>
    </xf>
    <xf numFmtId="179" fontId="77" fillId="4" borderId="40" xfId="1" applyNumberFormat="1" applyFont="1" applyFill="1" applyBorder="1" applyAlignment="1">
      <alignment horizontal="center" vertical="center" wrapText="1"/>
    </xf>
    <xf numFmtId="0" fontId="126" fillId="4" borderId="11" xfId="1" applyFont="1" applyFill="1" applyBorder="1" applyAlignment="1">
      <alignment horizontal="center" vertical="center" wrapText="1"/>
    </xf>
    <xf numFmtId="0" fontId="12" fillId="0" borderId="1" xfId="1" applyFont="1" applyAlignment="1">
      <alignment horizontal="center" vertical="center" wrapText="1"/>
    </xf>
    <xf numFmtId="176" fontId="13" fillId="0" borderId="1" xfId="1" applyNumberFormat="1" applyFont="1" applyAlignment="1">
      <alignment horizontal="center" vertical="distributed" wrapText="1"/>
    </xf>
    <xf numFmtId="0" fontId="16" fillId="0" borderId="1" xfId="1" applyFont="1" applyAlignment="1">
      <alignment horizontal="center" vertical="center" wrapText="1"/>
    </xf>
    <xf numFmtId="0" fontId="54" fillId="13" borderId="18" xfId="1" applyFont="1" applyFill="1" applyBorder="1" applyAlignment="1">
      <alignment horizontal="center" vertical="center" wrapText="1"/>
    </xf>
    <xf numFmtId="0" fontId="126" fillId="13" borderId="18" xfId="1" applyFont="1" applyFill="1" applyBorder="1" applyAlignment="1">
      <alignment horizontal="left" vertical="center" wrapText="1"/>
    </xf>
    <xf numFmtId="177" fontId="144" fillId="4" borderId="18" xfId="1" applyNumberFormat="1" applyFont="1" applyFill="1" applyBorder="1" applyAlignment="1">
      <alignment horizontal="center" vertical="center" wrapText="1"/>
    </xf>
    <xf numFmtId="0" fontId="145" fillId="14" borderId="18" xfId="1" applyFont="1" applyFill="1" applyBorder="1" applyAlignment="1">
      <alignment horizontal="right" vertical="center" wrapText="1"/>
    </xf>
    <xf numFmtId="177" fontId="146" fillId="9" borderId="18" xfId="1" applyNumberFormat="1" applyFont="1" applyFill="1" applyBorder="1" applyAlignment="1">
      <alignment horizontal="center" vertical="center" wrapText="1"/>
    </xf>
    <xf numFmtId="0" fontId="147" fillId="9" borderId="18" xfId="1" applyFont="1" applyFill="1" applyBorder="1" applyAlignment="1">
      <alignment horizontal="right" vertical="center" wrapText="1"/>
    </xf>
    <xf numFmtId="0" fontId="148" fillId="10" borderId="18" xfId="1" applyFont="1" applyFill="1" applyBorder="1" applyAlignment="1">
      <alignment horizontal="center" vertical="center" wrapText="1"/>
    </xf>
    <xf numFmtId="0" fontId="151" fillId="4" borderId="22" xfId="1" applyFont="1" applyFill="1" applyBorder="1" applyAlignment="1">
      <alignment horizontal="center" vertical="center" wrapText="1"/>
    </xf>
    <xf numFmtId="0" fontId="152" fillId="4" borderId="12" xfId="1" applyFont="1" applyFill="1" applyBorder="1" applyAlignment="1">
      <alignment horizontal="center" vertical="center" wrapText="1"/>
    </xf>
    <xf numFmtId="0" fontId="12" fillId="0" borderId="1" xfId="1" applyFont="1" applyAlignment="1">
      <alignment horizontal="center" vertical="center" wrapText="1"/>
    </xf>
    <xf numFmtId="176" fontId="13" fillId="0" borderId="1" xfId="1" applyNumberFormat="1" applyFont="1" applyAlignment="1">
      <alignment horizontal="center" vertical="distributed" wrapText="1"/>
    </xf>
    <xf numFmtId="0" fontId="20" fillId="0" borderId="5" xfId="1" applyFont="1" applyBorder="1" applyAlignment="1">
      <alignment horizontal="center" vertical="center" wrapText="1"/>
    </xf>
    <xf numFmtId="177" fontId="91" fillId="0" borderId="28" xfId="1" applyNumberFormat="1" applyFont="1" applyBorder="1" applyAlignment="1">
      <alignment horizontal="center" vertical="center" wrapText="1"/>
    </xf>
    <xf numFmtId="0" fontId="91" fillId="0" borderId="29" xfId="1" applyFont="1" applyBorder="1" applyAlignment="1">
      <alignment horizontal="center" vertical="center" wrapText="1"/>
    </xf>
    <xf numFmtId="177" fontId="10" fillId="0" borderId="28" xfId="1" applyNumberFormat="1" applyFont="1" applyBorder="1" applyAlignment="1">
      <alignment horizontal="center" vertical="center" wrapText="1"/>
    </xf>
    <xf numFmtId="177" fontId="10" fillId="0" borderId="29" xfId="1" applyNumberFormat="1" applyFont="1" applyBorder="1" applyAlignment="1">
      <alignment horizontal="center" vertical="center" wrapText="1"/>
    </xf>
    <xf numFmtId="179" fontId="91" fillId="0" borderId="28" xfId="1" applyNumberFormat="1" applyFont="1" applyBorder="1" applyAlignment="1">
      <alignment horizontal="center" vertical="center" wrapText="1"/>
    </xf>
    <xf numFmtId="179" fontId="91" fillId="0" borderId="29" xfId="1" applyNumberFormat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26" fillId="4" borderId="11" xfId="1" applyFont="1" applyFill="1" applyBorder="1" applyAlignment="1">
      <alignment horizontal="center" vertical="center" wrapText="1"/>
    </xf>
    <xf numFmtId="0" fontId="126" fillId="4" borderId="1" xfId="1" applyFont="1" applyFill="1" applyAlignment="1">
      <alignment horizontal="center" vertical="center" wrapText="1"/>
    </xf>
    <xf numFmtId="180" fontId="140" fillId="14" borderId="19" xfId="1" applyNumberFormat="1" applyFont="1" applyFill="1" applyBorder="1" applyAlignment="1">
      <alignment horizontal="center" vertical="center" wrapText="1"/>
    </xf>
    <xf numFmtId="180" fontId="140" fillId="14" borderId="38" xfId="1" applyNumberFormat="1" applyFont="1" applyFill="1" applyBorder="1" applyAlignment="1">
      <alignment horizontal="center" vertical="center" wrapText="1"/>
    </xf>
    <xf numFmtId="180" fontId="140" fillId="14" borderId="36" xfId="1" applyNumberFormat="1" applyFont="1" applyFill="1" applyBorder="1" applyAlignment="1">
      <alignment horizontal="center" vertical="center" wrapText="1"/>
    </xf>
    <xf numFmtId="180" fontId="149" fillId="0" borderId="41" xfId="1" applyNumberFormat="1" applyFont="1" applyBorder="1" applyAlignment="1">
      <alignment horizontal="center" vertical="center" wrapText="1"/>
    </xf>
    <xf numFmtId="0" fontId="150" fillId="0" borderId="42" xfId="1" applyFont="1" applyBorder="1" applyAlignment="1">
      <alignment horizontal="center" vertical="center" wrapText="1"/>
    </xf>
    <xf numFmtId="0" fontId="150" fillId="0" borderId="43" xfId="1" applyFont="1" applyBorder="1" applyAlignment="1">
      <alignment horizontal="center" vertical="center" wrapText="1"/>
    </xf>
    <xf numFmtId="0" fontId="71" fillId="4" borderId="1" xfId="1" applyFont="1" applyFill="1" applyAlignment="1">
      <alignment horizontal="left" vertical="top" wrapText="1"/>
    </xf>
    <xf numFmtId="0" fontId="42" fillId="8" borderId="19" xfId="1" applyFont="1" applyFill="1" applyBorder="1" applyAlignment="1">
      <alignment horizontal="center" vertical="center" wrapText="1"/>
    </xf>
    <xf numFmtId="0" fontId="42" fillId="8" borderId="38" xfId="1" applyFont="1" applyFill="1" applyBorder="1" applyAlignment="1">
      <alignment horizontal="center" vertical="center" wrapText="1"/>
    </xf>
    <xf numFmtId="0" fontId="42" fillId="8" borderId="36" xfId="1" applyFont="1" applyFill="1" applyBorder="1" applyAlignment="1">
      <alignment horizontal="center" vertical="center" wrapText="1"/>
    </xf>
    <xf numFmtId="0" fontId="41" fillId="4" borderId="19" xfId="1" applyFont="1" applyFill="1" applyBorder="1" applyAlignment="1">
      <alignment horizontal="center" vertical="center" wrapText="1"/>
    </xf>
    <xf numFmtId="0" fontId="41" fillId="4" borderId="38" xfId="1" applyFont="1" applyFill="1" applyBorder="1" applyAlignment="1">
      <alignment horizontal="center" vertical="center" wrapText="1"/>
    </xf>
    <xf numFmtId="0" fontId="41" fillId="4" borderId="36" xfId="1" applyFont="1" applyFill="1" applyBorder="1" applyAlignment="1">
      <alignment horizontal="center" vertical="center" wrapText="1"/>
    </xf>
    <xf numFmtId="0" fontId="134" fillId="4" borderId="19" xfId="1" applyFont="1" applyFill="1" applyBorder="1" applyAlignment="1">
      <alignment horizontal="right" vertical="center" wrapText="1"/>
    </xf>
    <xf numFmtId="0" fontId="134" fillId="4" borderId="38" xfId="1" applyFont="1" applyFill="1" applyBorder="1" applyAlignment="1">
      <alignment horizontal="right" vertical="center" wrapText="1"/>
    </xf>
    <xf numFmtId="0" fontId="134" fillId="4" borderId="36" xfId="1" applyFont="1" applyFill="1" applyBorder="1" applyAlignment="1">
      <alignment horizontal="right" vertical="center" wrapText="1"/>
    </xf>
    <xf numFmtId="177" fontId="129" fillId="0" borderId="19" xfId="1" applyNumberFormat="1" applyFont="1" applyBorder="1" applyAlignment="1">
      <alignment horizontal="center" vertical="center" wrapText="1"/>
    </xf>
    <xf numFmtId="0" fontId="129" fillId="0" borderId="36" xfId="1" applyFont="1" applyBorder="1" applyAlignment="1">
      <alignment horizontal="center" vertical="center" wrapText="1"/>
    </xf>
  </cellXfs>
  <cellStyles count="2">
    <cellStyle name="一般" xfId="0" builtinId="0"/>
    <cellStyle name="一般_延平南路文伶家971119" xfId="1" xr:uid="{9B3140A2-5771-45B6-B47C-22FC0B11E53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25" Type="http://schemas.openxmlformats.org/officeDocument/2006/relationships/calcChain" Target="calcChain.xml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8EF6-EBEC-428F-AA3F-4248CD35130A}">
  <dimension ref="A1:IM382"/>
  <sheetViews>
    <sheetView tabSelected="1" zoomScale="50" zoomScaleNormal="50" zoomScaleSheetLayoutView="40" workbookViewId="0">
      <pane ySplit="11" topLeftCell="A363" activePane="bottomLeft" state="frozen"/>
      <selection pane="bottomLeft" activeCell="H11" sqref="H11"/>
    </sheetView>
  </sheetViews>
  <sheetFormatPr defaultColWidth="8.125" defaultRowHeight="16.5"/>
  <cols>
    <col min="1" max="1" width="31" style="89" customWidth="1"/>
    <col min="2" max="3" width="20" style="89" customWidth="1"/>
    <col min="4" max="4" width="185.375" style="89" customWidth="1"/>
    <col min="5" max="5" width="8.5" style="90" customWidth="1"/>
    <col min="6" max="6" width="17.25" style="90" customWidth="1"/>
    <col min="7" max="7" width="17.875" style="90" customWidth="1"/>
    <col min="8" max="8" width="37.125" style="5" customWidth="1"/>
    <col min="9" max="9" width="17.25" style="95" customWidth="1"/>
    <col min="10" max="10" width="48.75" style="7" customWidth="1"/>
    <col min="11" max="11" width="17.5" style="6" customWidth="1"/>
    <col min="12" max="12" width="29.625" style="6" customWidth="1"/>
    <col min="13" max="13" width="32.5" style="6" customWidth="1"/>
    <col min="14" max="14" width="25" style="6" customWidth="1"/>
    <col min="15" max="15" width="14.25" style="6" customWidth="1"/>
    <col min="16" max="16" width="14.75" style="6" customWidth="1"/>
    <col min="17" max="16384" width="8.125" style="6"/>
  </cols>
  <sheetData>
    <row r="1" spans="1:247" ht="63" customHeight="1">
      <c r="A1" s="226" t="s">
        <v>3</v>
      </c>
      <c r="B1" s="2"/>
      <c r="C1" s="2"/>
      <c r="D1" s="225" t="s">
        <v>331</v>
      </c>
      <c r="E1" s="3"/>
      <c r="F1" s="4"/>
      <c r="G1" s="4"/>
    </row>
    <row r="2" spans="1:247" s="14" customFormat="1" ht="47.25" customHeight="1">
      <c r="A2" s="8" t="s">
        <v>4</v>
      </c>
      <c r="B2" s="8"/>
      <c r="C2" s="8"/>
      <c r="D2" s="8" t="s">
        <v>355</v>
      </c>
      <c r="E2" s="9"/>
      <c r="F2" s="10"/>
      <c r="G2" s="10"/>
      <c r="H2" s="11"/>
      <c r="I2" s="239"/>
      <c r="J2" s="12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</row>
    <row r="3" spans="1:247" s="14" customFormat="1" ht="47.25" customHeight="1">
      <c r="A3" s="8" t="s">
        <v>5</v>
      </c>
      <c r="B3" s="8"/>
      <c r="C3" s="8"/>
      <c r="D3" s="8" t="s">
        <v>356</v>
      </c>
      <c r="E3" s="9"/>
      <c r="F3" s="10"/>
      <c r="G3" s="10"/>
      <c r="H3" s="256"/>
      <c r="I3" s="240"/>
      <c r="J3" s="257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</row>
    <row r="4" spans="1:247" s="14" customFormat="1" ht="47.25" customHeight="1">
      <c r="A4" s="8" t="s">
        <v>6</v>
      </c>
      <c r="B4" s="8"/>
      <c r="C4" s="8"/>
      <c r="D4" s="8" t="s">
        <v>357</v>
      </c>
      <c r="E4" s="9"/>
      <c r="F4" s="10"/>
      <c r="G4" s="10"/>
      <c r="H4" s="256"/>
      <c r="I4" s="240"/>
      <c r="J4" s="25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</row>
    <row r="5" spans="1:247" s="14" customFormat="1" ht="47.25" customHeight="1">
      <c r="A5" s="8" t="s">
        <v>7</v>
      </c>
      <c r="B5" s="8"/>
      <c r="C5" s="8"/>
      <c r="D5" s="15" t="s">
        <v>363</v>
      </c>
      <c r="E5" s="16"/>
      <c r="F5" s="17"/>
      <c r="G5" s="17"/>
      <c r="H5" s="244"/>
      <c r="I5" s="240"/>
      <c r="J5" s="245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</row>
    <row r="6" spans="1:247" s="23" customFormat="1" ht="33.6" customHeight="1">
      <c r="A6" s="18"/>
      <c r="B6" s="19"/>
      <c r="C6" s="19"/>
      <c r="D6" s="20"/>
      <c r="E6" s="20"/>
      <c r="F6" s="20"/>
      <c r="G6" s="20"/>
      <c r="H6" s="246"/>
      <c r="I6" s="241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</row>
    <row r="7" spans="1:247" s="23" customFormat="1" ht="33.6" customHeight="1">
      <c r="A7" s="19"/>
      <c r="B7" s="19"/>
      <c r="C7" s="19"/>
      <c r="D7" s="19"/>
      <c r="E7" s="20"/>
      <c r="F7" s="20"/>
      <c r="G7" s="20"/>
      <c r="H7" s="246"/>
      <c r="I7" s="242"/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</row>
    <row r="8" spans="1:247" s="23" customFormat="1" ht="34.5" customHeight="1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</row>
    <row r="9" spans="1:247" s="23" customFormat="1" ht="27" customHeight="1">
      <c r="A9" s="24"/>
      <c r="B9" s="25"/>
      <c r="C9" s="25"/>
      <c r="D9" s="25"/>
      <c r="E9" s="26"/>
      <c r="F9" s="26"/>
      <c r="G9" s="26"/>
      <c r="H9" s="26"/>
      <c r="I9" s="96"/>
      <c r="J9" s="27"/>
      <c r="K9" s="22"/>
      <c r="L9" s="22"/>
      <c r="M9" s="22"/>
      <c r="N9" s="28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</row>
    <row r="10" spans="1:247" s="32" customFormat="1" ht="43.15" customHeight="1">
      <c r="A10" s="29"/>
      <c r="B10" s="29"/>
      <c r="C10" s="29"/>
      <c r="D10" s="29"/>
      <c r="E10" s="30"/>
      <c r="F10" s="30"/>
      <c r="G10" s="30"/>
      <c r="H10" s="31">
        <f>SUBTOTAL(9,H15:H324)</f>
        <v>0</v>
      </c>
      <c r="I10" s="97"/>
      <c r="J10" s="32" t="s">
        <v>8</v>
      </c>
    </row>
    <row r="11" spans="1:247" s="37" customFormat="1" ht="72" customHeight="1">
      <c r="A11" s="33" t="s">
        <v>9</v>
      </c>
      <c r="B11" s="33" t="s">
        <v>36</v>
      </c>
      <c r="C11" s="33" t="s">
        <v>24</v>
      </c>
      <c r="D11" s="34" t="s">
        <v>10</v>
      </c>
      <c r="E11" s="35" t="s">
        <v>11</v>
      </c>
      <c r="F11" s="35" t="s">
        <v>12</v>
      </c>
      <c r="G11" s="35" t="s">
        <v>13</v>
      </c>
      <c r="H11" s="35" t="s">
        <v>33</v>
      </c>
      <c r="I11" s="94" t="s">
        <v>21</v>
      </c>
      <c r="J11" s="36" t="s">
        <v>23</v>
      </c>
    </row>
    <row r="12" spans="1:247" s="37" customFormat="1" ht="54" customHeight="1">
      <c r="A12" s="112" t="s">
        <v>25</v>
      </c>
      <c r="B12" s="110"/>
      <c r="C12" s="110"/>
      <c r="D12" s="111" t="s">
        <v>101</v>
      </c>
      <c r="E12" s="35"/>
      <c r="F12" s="35"/>
      <c r="G12" s="35"/>
      <c r="H12" s="35"/>
      <c r="I12" s="94"/>
      <c r="J12" s="36"/>
    </row>
    <row r="13" spans="1:247" s="131" customFormat="1" ht="19.149999999999999" customHeight="1">
      <c r="A13" s="127"/>
      <c r="B13" s="33"/>
      <c r="C13" s="33"/>
      <c r="D13" s="128"/>
      <c r="E13" s="34"/>
      <c r="F13" s="34"/>
      <c r="G13" s="34"/>
      <c r="H13" s="34"/>
      <c r="I13" s="130"/>
      <c r="J13" s="129"/>
    </row>
    <row r="14" spans="1:247" s="37" customFormat="1" ht="54" customHeight="1">
      <c r="A14" s="144" t="s">
        <v>26</v>
      </c>
      <c r="B14" s="147"/>
      <c r="C14" s="147"/>
      <c r="D14" s="144" t="s">
        <v>28</v>
      </c>
      <c r="E14" s="35"/>
      <c r="F14" s="35"/>
      <c r="G14" s="35"/>
      <c r="H14" s="35"/>
      <c r="I14" s="94"/>
      <c r="J14" s="36"/>
    </row>
    <row r="15" spans="1:247" s="37" customFormat="1" ht="54" customHeight="1">
      <c r="A15" s="41"/>
      <c r="B15" s="173" t="s">
        <v>38</v>
      </c>
      <c r="C15" s="46"/>
      <c r="D15" s="142" t="s">
        <v>320</v>
      </c>
      <c r="E15" s="35" t="s">
        <v>293</v>
      </c>
      <c r="F15" s="35">
        <v>43</v>
      </c>
      <c r="G15" s="38"/>
      <c r="H15" s="39">
        <f t="shared" ref="H15:H28" si="0">F15*G15</f>
        <v>0</v>
      </c>
      <c r="I15" s="94"/>
      <c r="J15" s="36"/>
    </row>
    <row r="16" spans="1:247" s="37" customFormat="1" ht="43.15" customHeight="1">
      <c r="A16" s="41"/>
      <c r="B16" s="173" t="s">
        <v>38</v>
      </c>
      <c r="C16" s="46"/>
      <c r="D16" s="142" t="s">
        <v>364</v>
      </c>
      <c r="E16" s="35" t="s">
        <v>97</v>
      </c>
      <c r="F16" s="35">
        <v>1</v>
      </c>
      <c r="G16" s="38"/>
      <c r="H16" s="39">
        <f t="shared" si="0"/>
        <v>0</v>
      </c>
      <c r="I16" s="94"/>
      <c r="J16" s="36"/>
    </row>
    <row r="17" spans="1:10" s="37" customFormat="1" ht="43.15" customHeight="1">
      <c r="A17" s="41"/>
      <c r="B17" s="173" t="s">
        <v>38</v>
      </c>
      <c r="C17" s="125"/>
      <c r="D17" s="143" t="s">
        <v>29</v>
      </c>
      <c r="E17" s="35"/>
      <c r="F17" s="35"/>
      <c r="G17" s="38"/>
      <c r="H17" s="39"/>
      <c r="I17" s="94"/>
      <c r="J17" s="36"/>
    </row>
    <row r="18" spans="1:10" s="37" customFormat="1" ht="43.15" customHeight="1">
      <c r="A18" s="41"/>
      <c r="B18" s="173" t="s">
        <v>38</v>
      </c>
      <c r="C18" s="46"/>
      <c r="D18" s="142" t="s">
        <v>42</v>
      </c>
      <c r="E18" s="35" t="s">
        <v>97</v>
      </c>
      <c r="F18" s="35">
        <v>1</v>
      </c>
      <c r="G18" s="38"/>
      <c r="H18" s="39">
        <f t="shared" si="0"/>
        <v>0</v>
      </c>
      <c r="I18" s="94"/>
      <c r="J18" s="36"/>
    </row>
    <row r="19" spans="1:10" s="37" customFormat="1" ht="43.15" customHeight="1">
      <c r="A19" s="41"/>
      <c r="B19" s="173" t="s">
        <v>38</v>
      </c>
      <c r="C19" s="46"/>
      <c r="D19" s="142" t="s">
        <v>30</v>
      </c>
      <c r="E19" s="35" t="s">
        <v>97</v>
      </c>
      <c r="F19" s="35">
        <v>1</v>
      </c>
      <c r="G19" s="38"/>
      <c r="H19" s="39">
        <f t="shared" si="0"/>
        <v>0</v>
      </c>
      <c r="I19" s="94"/>
      <c r="J19" s="36"/>
    </row>
    <row r="20" spans="1:10" s="37" customFormat="1" ht="43.15" customHeight="1">
      <c r="A20" s="41"/>
      <c r="B20" s="173" t="s">
        <v>38</v>
      </c>
      <c r="C20" s="46"/>
      <c r="D20" s="142" t="s">
        <v>31</v>
      </c>
      <c r="E20" s="35" t="s">
        <v>97</v>
      </c>
      <c r="F20" s="35">
        <v>1</v>
      </c>
      <c r="G20" s="38"/>
      <c r="H20" s="39">
        <f t="shared" si="0"/>
        <v>0</v>
      </c>
      <c r="I20" s="94"/>
      <c r="J20" s="36"/>
    </row>
    <row r="21" spans="1:10" s="37" customFormat="1" ht="43.15" customHeight="1">
      <c r="A21" s="41"/>
      <c r="B21" s="173" t="s">
        <v>38</v>
      </c>
      <c r="C21" s="46"/>
      <c r="D21" s="142" t="s">
        <v>32</v>
      </c>
      <c r="E21" s="35" t="s">
        <v>137</v>
      </c>
      <c r="F21" s="35">
        <v>6</v>
      </c>
      <c r="G21" s="38"/>
      <c r="H21" s="39">
        <f t="shared" si="0"/>
        <v>0</v>
      </c>
      <c r="I21" s="94"/>
      <c r="J21" s="36"/>
    </row>
    <row r="22" spans="1:10" s="37" customFormat="1" ht="43.15" customHeight="1">
      <c r="A22" s="41"/>
      <c r="B22" s="173" t="s">
        <v>38</v>
      </c>
      <c r="C22" s="46"/>
      <c r="D22" s="142" t="s">
        <v>43</v>
      </c>
      <c r="E22" s="35" t="s">
        <v>97</v>
      </c>
      <c r="F22" s="35">
        <v>1</v>
      </c>
      <c r="G22" s="38"/>
      <c r="H22" s="39">
        <f t="shared" si="0"/>
        <v>0</v>
      </c>
      <c r="I22" s="94"/>
      <c r="J22" s="36"/>
    </row>
    <row r="23" spans="1:10" s="37" customFormat="1" ht="43.15" customHeight="1">
      <c r="A23" s="41"/>
      <c r="B23" s="173" t="s">
        <v>38</v>
      </c>
      <c r="C23" s="46"/>
      <c r="D23" s="142" t="s">
        <v>381</v>
      </c>
      <c r="E23" s="35" t="s">
        <v>97</v>
      </c>
      <c r="F23" s="35">
        <v>1</v>
      </c>
      <c r="G23" s="38"/>
      <c r="H23" s="39">
        <f t="shared" si="0"/>
        <v>0</v>
      </c>
      <c r="I23" s="94"/>
      <c r="J23" s="36"/>
    </row>
    <row r="24" spans="1:10" s="37" customFormat="1" ht="43.15" customHeight="1">
      <c r="A24" s="41"/>
      <c r="B24" s="173" t="s">
        <v>38</v>
      </c>
      <c r="C24" s="46"/>
      <c r="D24" s="142" t="s">
        <v>44</v>
      </c>
      <c r="E24" s="35" t="s">
        <v>97</v>
      </c>
      <c r="F24" s="35">
        <v>1</v>
      </c>
      <c r="G24" s="38"/>
      <c r="H24" s="39">
        <f t="shared" si="0"/>
        <v>0</v>
      </c>
      <c r="I24" s="94"/>
      <c r="J24" s="36"/>
    </row>
    <row r="25" spans="1:10" s="37" customFormat="1" ht="43.15" customHeight="1">
      <c r="A25" s="41"/>
      <c r="B25" s="173" t="s">
        <v>38</v>
      </c>
      <c r="C25" s="46"/>
      <c r="D25" s="142" t="s">
        <v>40</v>
      </c>
      <c r="E25" s="35" t="s">
        <v>294</v>
      </c>
      <c r="F25" s="35">
        <v>900</v>
      </c>
      <c r="G25" s="38"/>
      <c r="H25" s="39">
        <f t="shared" si="0"/>
        <v>0</v>
      </c>
      <c r="I25" s="94"/>
      <c r="J25" s="36"/>
    </row>
    <row r="26" spans="1:10" s="37" customFormat="1" ht="43.15" customHeight="1">
      <c r="A26" s="41"/>
      <c r="B26" s="173" t="s">
        <v>38</v>
      </c>
      <c r="C26" s="46"/>
      <c r="D26" s="142" t="s">
        <v>41</v>
      </c>
      <c r="E26" s="35" t="s">
        <v>137</v>
      </c>
      <c r="F26" s="35">
        <v>8</v>
      </c>
      <c r="G26" s="38"/>
      <c r="H26" s="39">
        <f t="shared" si="0"/>
        <v>0</v>
      </c>
      <c r="I26" s="94"/>
      <c r="J26" s="36"/>
    </row>
    <row r="27" spans="1:10" s="37" customFormat="1" ht="43.15" customHeight="1">
      <c r="A27" s="41"/>
      <c r="B27" s="173" t="s">
        <v>38</v>
      </c>
      <c r="C27" s="46"/>
      <c r="D27" s="142" t="s">
        <v>48</v>
      </c>
      <c r="E27" s="35" t="s">
        <v>97</v>
      </c>
      <c r="F27" s="114">
        <v>1</v>
      </c>
      <c r="G27" s="38"/>
      <c r="H27" s="39">
        <f t="shared" si="0"/>
        <v>0</v>
      </c>
      <c r="I27" s="94"/>
      <c r="J27" s="36"/>
    </row>
    <row r="28" spans="1:10" s="37" customFormat="1" ht="43.15" customHeight="1">
      <c r="A28" s="41"/>
      <c r="B28" s="173" t="s">
        <v>38</v>
      </c>
      <c r="C28" s="46"/>
      <c r="D28" s="142" t="s">
        <v>323</v>
      </c>
      <c r="E28" s="35" t="s">
        <v>321</v>
      </c>
      <c r="F28" s="114">
        <v>8</v>
      </c>
      <c r="G28" s="38"/>
      <c r="H28" s="39">
        <f t="shared" si="0"/>
        <v>0</v>
      </c>
      <c r="I28" s="94"/>
      <c r="J28" s="36"/>
    </row>
    <row r="29" spans="1:10" s="37" customFormat="1" ht="43.15" customHeight="1" thickBot="1">
      <c r="A29" s="41"/>
      <c r="B29" s="46"/>
      <c r="C29" s="125" t="s">
        <v>39</v>
      </c>
      <c r="D29" s="143" t="s">
        <v>52</v>
      </c>
      <c r="E29" s="35"/>
      <c r="F29" s="35"/>
      <c r="G29" s="35"/>
      <c r="H29" s="35"/>
      <c r="I29" s="94"/>
      <c r="J29" s="36"/>
    </row>
    <row r="30" spans="1:10" s="37" customFormat="1" ht="43.15" customHeight="1" thickTop="1" thickBot="1">
      <c r="A30" s="173" t="s">
        <v>26</v>
      </c>
      <c r="B30" s="139" t="s">
        <v>65</v>
      </c>
      <c r="C30" s="136"/>
      <c r="D30" s="134" t="s">
        <v>322</v>
      </c>
      <c r="E30" s="149"/>
      <c r="F30" s="259">
        <f>SUM(H15:H29)</f>
        <v>0</v>
      </c>
      <c r="G30" s="260"/>
      <c r="H30" s="115"/>
      <c r="I30" s="94"/>
      <c r="J30" s="36"/>
    </row>
    <row r="31" spans="1:10" s="37" customFormat="1" ht="43.15" customHeight="1" thickTop="1">
      <c r="A31" s="41"/>
      <c r="B31" s="139"/>
      <c r="C31" s="136"/>
      <c r="D31" s="168"/>
      <c r="E31" s="212"/>
      <c r="F31" s="213"/>
      <c r="G31" s="214"/>
      <c r="H31" s="115"/>
      <c r="I31" s="94"/>
      <c r="J31" s="36"/>
    </row>
    <row r="32" spans="1:10" s="37" customFormat="1" ht="54" customHeight="1">
      <c r="A32" s="144" t="s">
        <v>27</v>
      </c>
      <c r="B32" s="147"/>
      <c r="C32" s="147"/>
      <c r="D32" s="144" t="s">
        <v>47</v>
      </c>
      <c r="E32" s="38"/>
      <c r="F32" s="38"/>
      <c r="G32" s="38"/>
      <c r="H32" s="39"/>
      <c r="I32" s="98"/>
      <c r="J32" s="40"/>
    </row>
    <row r="33" spans="1:10" s="37" customFormat="1" ht="54" customHeight="1">
      <c r="A33" s="41"/>
      <c r="B33" s="46" t="s">
        <v>14</v>
      </c>
      <c r="C33" s="46"/>
      <c r="D33" s="145" t="s">
        <v>292</v>
      </c>
      <c r="E33" s="222" t="s">
        <v>76</v>
      </c>
      <c r="F33" s="222">
        <v>190</v>
      </c>
      <c r="G33" s="38"/>
      <c r="H33" s="39">
        <f t="shared" ref="H33:H46" si="1">F33*G33</f>
        <v>0</v>
      </c>
      <c r="I33" s="163"/>
      <c r="J33" s="126" t="s">
        <v>324</v>
      </c>
    </row>
    <row r="34" spans="1:10" s="37" customFormat="1" ht="54" customHeight="1">
      <c r="A34" s="41"/>
      <c r="B34" s="46" t="s">
        <v>14</v>
      </c>
      <c r="C34" s="46"/>
      <c r="D34" s="224" t="s">
        <v>287</v>
      </c>
      <c r="E34" s="222" t="s">
        <v>288</v>
      </c>
      <c r="F34" s="222">
        <v>15</v>
      </c>
      <c r="G34" s="38"/>
      <c r="H34" s="39">
        <f t="shared" si="1"/>
        <v>0</v>
      </c>
      <c r="I34" s="163"/>
      <c r="J34" s="126" t="s">
        <v>324</v>
      </c>
    </row>
    <row r="35" spans="1:10" s="37" customFormat="1" ht="54" customHeight="1">
      <c r="A35" s="41"/>
      <c r="B35" s="46" t="s">
        <v>14</v>
      </c>
      <c r="C35" s="46"/>
      <c r="D35" s="145" t="s">
        <v>268</v>
      </c>
      <c r="E35" s="222" t="s">
        <v>97</v>
      </c>
      <c r="F35" s="222">
        <v>1</v>
      </c>
      <c r="G35" s="38"/>
      <c r="H35" s="39">
        <f t="shared" si="1"/>
        <v>0</v>
      </c>
      <c r="I35" s="163"/>
      <c r="J35" s="126" t="s">
        <v>49</v>
      </c>
    </row>
    <row r="36" spans="1:10" s="37" customFormat="1" ht="54" customHeight="1">
      <c r="A36" s="41"/>
      <c r="B36" s="46" t="s">
        <v>14</v>
      </c>
      <c r="C36" s="46"/>
      <c r="D36" s="224" t="s">
        <v>316</v>
      </c>
      <c r="E36" s="222" t="s">
        <v>288</v>
      </c>
      <c r="F36" s="222">
        <v>120</v>
      </c>
      <c r="G36" s="38"/>
      <c r="H36" s="39">
        <f t="shared" si="1"/>
        <v>0</v>
      </c>
      <c r="I36" s="163"/>
      <c r="J36" s="126" t="s">
        <v>49</v>
      </c>
    </row>
    <row r="37" spans="1:10" s="37" customFormat="1" ht="54" customHeight="1">
      <c r="A37" s="41"/>
      <c r="B37" s="46" t="s">
        <v>14</v>
      </c>
      <c r="C37" s="46"/>
      <c r="D37" s="145" t="s">
        <v>380</v>
      </c>
      <c r="E37" s="222" t="s">
        <v>97</v>
      </c>
      <c r="F37" s="222">
        <v>1</v>
      </c>
      <c r="G37" s="38"/>
      <c r="H37" s="39">
        <f t="shared" si="1"/>
        <v>0</v>
      </c>
      <c r="I37" s="163"/>
      <c r="J37" s="126" t="s">
        <v>49</v>
      </c>
    </row>
    <row r="38" spans="1:10" s="37" customFormat="1" ht="54" customHeight="1">
      <c r="A38" s="41"/>
      <c r="B38" s="46" t="s">
        <v>14</v>
      </c>
      <c r="C38" s="46"/>
      <c r="D38" s="145" t="s">
        <v>53</v>
      </c>
      <c r="E38" s="222" t="s">
        <v>288</v>
      </c>
      <c r="F38" s="222">
        <v>35</v>
      </c>
      <c r="G38" s="38"/>
      <c r="H38" s="39">
        <f t="shared" si="1"/>
        <v>0</v>
      </c>
      <c r="I38" s="163"/>
      <c r="J38" s="126" t="s">
        <v>56</v>
      </c>
    </row>
    <row r="39" spans="1:10" s="37" customFormat="1" ht="54" customHeight="1">
      <c r="A39" s="41"/>
      <c r="B39" s="46" t="s">
        <v>14</v>
      </c>
      <c r="C39" s="46"/>
      <c r="D39" s="145" t="s">
        <v>291</v>
      </c>
      <c r="E39" s="222" t="s">
        <v>281</v>
      </c>
      <c r="F39" s="222">
        <v>55</v>
      </c>
      <c r="G39" s="38"/>
      <c r="H39" s="39">
        <f t="shared" si="1"/>
        <v>0</v>
      </c>
      <c r="I39" s="163"/>
      <c r="J39" s="126" t="s">
        <v>49</v>
      </c>
    </row>
    <row r="40" spans="1:10" s="37" customFormat="1" ht="54" customHeight="1">
      <c r="A40" s="41"/>
      <c r="B40" s="46" t="s">
        <v>14</v>
      </c>
      <c r="C40" s="46"/>
      <c r="D40" s="145" t="s">
        <v>54</v>
      </c>
      <c r="E40" s="222" t="s">
        <v>288</v>
      </c>
      <c r="F40" s="222">
        <v>40</v>
      </c>
      <c r="G40" s="38"/>
      <c r="H40" s="39">
        <f t="shared" si="1"/>
        <v>0</v>
      </c>
      <c r="I40" s="163"/>
      <c r="J40" s="126" t="s">
        <v>49</v>
      </c>
    </row>
    <row r="41" spans="1:10" s="37" customFormat="1" ht="54" customHeight="1">
      <c r="A41" s="41"/>
      <c r="B41" s="46" t="s">
        <v>14</v>
      </c>
      <c r="C41" s="46"/>
      <c r="D41" s="145" t="s">
        <v>57</v>
      </c>
      <c r="E41" s="222" t="s">
        <v>288</v>
      </c>
      <c r="F41" s="222">
        <v>200</v>
      </c>
      <c r="G41" s="38"/>
      <c r="H41" s="39">
        <f t="shared" si="1"/>
        <v>0</v>
      </c>
      <c r="I41" s="163"/>
      <c r="J41" s="126" t="s">
        <v>56</v>
      </c>
    </row>
    <row r="42" spans="1:10" s="37" customFormat="1" ht="54" customHeight="1">
      <c r="A42" s="41"/>
      <c r="B42" s="46" t="s">
        <v>14</v>
      </c>
      <c r="C42" s="46"/>
      <c r="D42" s="145" t="s">
        <v>120</v>
      </c>
      <c r="E42" s="222" t="s">
        <v>288</v>
      </c>
      <c r="F42" s="222">
        <v>10</v>
      </c>
      <c r="G42" s="38"/>
      <c r="H42" s="39">
        <f t="shared" si="1"/>
        <v>0</v>
      </c>
      <c r="I42" s="163"/>
      <c r="J42" s="126" t="s">
        <v>49</v>
      </c>
    </row>
    <row r="43" spans="1:10" s="37" customFormat="1" ht="54" customHeight="1">
      <c r="A43" s="41"/>
      <c r="B43" s="46" t="s">
        <v>14</v>
      </c>
      <c r="C43" s="46"/>
      <c r="D43" s="220" t="s">
        <v>289</v>
      </c>
      <c r="E43" s="222" t="s">
        <v>97</v>
      </c>
      <c r="F43" s="222">
        <v>1</v>
      </c>
      <c r="G43" s="38"/>
      <c r="H43" s="39">
        <f t="shared" si="1"/>
        <v>0</v>
      </c>
      <c r="I43" s="163"/>
      <c r="J43" s="126" t="s">
        <v>49</v>
      </c>
    </row>
    <row r="44" spans="1:10" s="37" customFormat="1" ht="54" customHeight="1">
      <c r="A44" s="41"/>
      <c r="B44" s="46" t="s">
        <v>14</v>
      </c>
      <c r="C44" s="46"/>
      <c r="D44" s="145" t="s">
        <v>51</v>
      </c>
      <c r="E44" s="222" t="s">
        <v>97</v>
      </c>
      <c r="F44" s="222">
        <v>1</v>
      </c>
      <c r="G44" s="38"/>
      <c r="H44" s="39">
        <f t="shared" si="1"/>
        <v>0</v>
      </c>
      <c r="I44" s="163"/>
      <c r="J44" s="126" t="s">
        <v>49</v>
      </c>
    </row>
    <row r="45" spans="1:10" s="37" customFormat="1" ht="54" customHeight="1">
      <c r="A45" s="41"/>
      <c r="B45" s="46" t="s">
        <v>14</v>
      </c>
      <c r="C45" s="46"/>
      <c r="D45" s="220" t="s">
        <v>325</v>
      </c>
      <c r="E45" s="222" t="s">
        <v>288</v>
      </c>
      <c r="F45" s="222">
        <v>50</v>
      </c>
      <c r="G45" s="38"/>
      <c r="H45" s="39">
        <f t="shared" si="1"/>
        <v>0</v>
      </c>
      <c r="I45" s="163"/>
      <c r="J45" s="126" t="s">
        <v>49</v>
      </c>
    </row>
    <row r="46" spans="1:10" s="37" customFormat="1" ht="54" customHeight="1">
      <c r="A46" s="41"/>
      <c r="B46" s="46" t="s">
        <v>14</v>
      </c>
      <c r="C46" s="46"/>
      <c r="D46" s="142" t="s">
        <v>50</v>
      </c>
      <c r="E46" s="222" t="s">
        <v>290</v>
      </c>
      <c r="F46" s="222">
        <v>4</v>
      </c>
      <c r="G46" s="38"/>
      <c r="H46" s="39">
        <f t="shared" si="1"/>
        <v>0</v>
      </c>
      <c r="I46" s="163"/>
      <c r="J46" s="126" t="s">
        <v>49</v>
      </c>
    </row>
    <row r="47" spans="1:10" s="37" customFormat="1" ht="54" customHeight="1">
      <c r="A47" s="41"/>
      <c r="B47" s="46" t="s">
        <v>188</v>
      </c>
      <c r="C47" s="46"/>
      <c r="D47" s="142" t="s">
        <v>190</v>
      </c>
      <c r="E47" s="164"/>
      <c r="F47" s="164"/>
      <c r="G47" s="164"/>
      <c r="H47" s="164"/>
      <c r="I47" s="163"/>
      <c r="J47" s="126"/>
    </row>
    <row r="48" spans="1:10" s="37" customFormat="1" ht="54" customHeight="1">
      <c r="A48" s="41"/>
      <c r="B48" s="46"/>
      <c r="C48" s="125" t="s">
        <v>39</v>
      </c>
      <c r="D48" s="143" t="s">
        <v>55</v>
      </c>
      <c r="E48" s="164"/>
      <c r="F48" s="164"/>
      <c r="G48" s="164"/>
      <c r="H48" s="164"/>
      <c r="I48" s="163"/>
      <c r="J48" s="36"/>
    </row>
    <row r="49" spans="1:10" s="37" customFormat="1" ht="54" customHeight="1" thickBot="1">
      <c r="A49" s="41"/>
      <c r="B49" s="46"/>
      <c r="C49" s="46"/>
      <c r="D49" s="142"/>
      <c r="E49" s="164"/>
      <c r="F49" s="165"/>
      <c r="G49" s="166"/>
      <c r="H49" s="164"/>
      <c r="I49" s="163"/>
      <c r="J49" s="36"/>
    </row>
    <row r="50" spans="1:10" s="37" customFormat="1" ht="45" customHeight="1" thickTop="1" thickBot="1">
      <c r="A50" s="173" t="s">
        <v>27</v>
      </c>
      <c r="B50" s="139" t="s">
        <v>65</v>
      </c>
      <c r="C50" s="136"/>
      <c r="D50" s="134" t="s">
        <v>66</v>
      </c>
      <c r="E50" s="149"/>
      <c r="F50" s="263">
        <f>SUM(H33:H49)</f>
        <v>0</v>
      </c>
      <c r="G50" s="264"/>
      <c r="H50" s="115"/>
      <c r="I50" s="94"/>
      <c r="J50" s="36"/>
    </row>
    <row r="51" spans="1:10" s="37" customFormat="1" ht="43.15" customHeight="1" thickTop="1">
      <c r="A51" s="173"/>
      <c r="B51" s="139"/>
      <c r="C51" s="136"/>
      <c r="D51" s="168"/>
      <c r="E51" s="212"/>
      <c r="F51" s="213"/>
      <c r="G51" s="214"/>
      <c r="H51" s="115"/>
      <c r="I51" s="94"/>
      <c r="J51" s="36"/>
    </row>
    <row r="52" spans="1:10" s="37" customFormat="1" ht="54" customHeight="1">
      <c r="A52" s="144" t="s">
        <v>45</v>
      </c>
      <c r="B52" s="147"/>
      <c r="C52" s="147"/>
      <c r="D52" s="144" t="s">
        <v>46</v>
      </c>
      <c r="E52" s="38"/>
      <c r="F52" s="38"/>
      <c r="G52" s="38"/>
      <c r="H52" s="39"/>
      <c r="I52" s="98"/>
      <c r="J52" s="40"/>
    </row>
    <row r="53" spans="1:10" s="37" customFormat="1" ht="43.5" customHeight="1">
      <c r="A53" s="43"/>
      <c r="B53" s="46" t="s">
        <v>15</v>
      </c>
      <c r="C53" s="46"/>
      <c r="D53" s="142" t="s">
        <v>326</v>
      </c>
      <c r="E53" s="148" t="s">
        <v>97</v>
      </c>
      <c r="F53" s="148">
        <v>1</v>
      </c>
      <c r="G53" s="38"/>
      <c r="H53" s="39">
        <f t="shared" ref="H53:H57" si="2">F53*G53</f>
        <v>0</v>
      </c>
      <c r="I53" s="99"/>
      <c r="J53" s="126" t="s">
        <v>58</v>
      </c>
    </row>
    <row r="54" spans="1:10" s="37" customFormat="1" ht="43.5" customHeight="1">
      <c r="A54" s="43"/>
      <c r="B54" s="46" t="s">
        <v>106</v>
      </c>
      <c r="C54" s="46"/>
      <c r="D54" s="142" t="s">
        <v>314</v>
      </c>
      <c r="E54" s="148" t="s">
        <v>97</v>
      </c>
      <c r="F54" s="148">
        <v>1</v>
      </c>
      <c r="G54" s="38"/>
      <c r="H54" s="39">
        <f t="shared" si="2"/>
        <v>0</v>
      </c>
      <c r="I54" s="99"/>
      <c r="J54" s="126"/>
    </row>
    <row r="55" spans="1:10" s="37" customFormat="1" ht="43.5" customHeight="1">
      <c r="A55" s="43"/>
      <c r="B55" s="46" t="s">
        <v>71</v>
      </c>
      <c r="C55" s="46"/>
      <c r="D55" s="142" t="s">
        <v>335</v>
      </c>
      <c r="E55" s="148" t="s">
        <v>313</v>
      </c>
      <c r="F55" s="148">
        <v>7</v>
      </c>
      <c r="G55" s="38"/>
      <c r="H55" s="39">
        <f t="shared" si="2"/>
        <v>0</v>
      </c>
      <c r="I55" s="99"/>
      <c r="J55" s="126"/>
    </row>
    <row r="56" spans="1:10" s="37" customFormat="1" ht="43.5" customHeight="1">
      <c r="A56" s="43"/>
      <c r="B56" s="46" t="s">
        <v>15</v>
      </c>
      <c r="C56" s="46"/>
      <c r="D56" s="142" t="s">
        <v>277</v>
      </c>
      <c r="E56" s="148" t="s">
        <v>70</v>
      </c>
      <c r="F56" s="148">
        <v>50</v>
      </c>
      <c r="G56" s="38"/>
      <c r="H56" s="39">
        <f t="shared" si="2"/>
        <v>0</v>
      </c>
      <c r="I56" s="99"/>
      <c r="J56" s="44"/>
    </row>
    <row r="57" spans="1:10" s="37" customFormat="1" ht="43.5" customHeight="1">
      <c r="A57" s="43"/>
      <c r="B57" s="46" t="s">
        <v>71</v>
      </c>
      <c r="C57" s="46"/>
      <c r="D57" s="142" t="s">
        <v>382</v>
      </c>
      <c r="E57" s="148" t="s">
        <v>97</v>
      </c>
      <c r="F57" s="148">
        <v>1</v>
      </c>
      <c r="G57" s="38"/>
      <c r="H57" s="39">
        <f t="shared" si="2"/>
        <v>0</v>
      </c>
      <c r="I57" s="99"/>
      <c r="J57" s="126" t="s">
        <v>58</v>
      </c>
    </row>
    <row r="58" spans="1:10" s="37" customFormat="1" ht="43.15" customHeight="1">
      <c r="A58" s="43"/>
      <c r="B58" s="46"/>
      <c r="C58" s="125" t="s">
        <v>39</v>
      </c>
      <c r="D58" s="143" t="s">
        <v>59</v>
      </c>
      <c r="E58" s="148"/>
      <c r="F58" s="148"/>
      <c r="G58" s="162"/>
      <c r="H58" s="162"/>
      <c r="I58" s="99"/>
      <c r="J58" s="36"/>
    </row>
    <row r="59" spans="1:10" s="37" customFormat="1" ht="43.5" customHeight="1" thickBot="1">
      <c r="A59" s="43"/>
      <c r="B59" s="46"/>
      <c r="C59" s="46"/>
      <c r="D59" s="146"/>
      <c r="E59" s="167"/>
      <c r="F59" s="167"/>
      <c r="G59" s="167"/>
      <c r="H59" s="161"/>
      <c r="I59" s="99"/>
      <c r="J59" s="44"/>
    </row>
    <row r="60" spans="1:10" s="37" customFormat="1" ht="43.15" customHeight="1" thickTop="1" thickBot="1">
      <c r="A60" s="173" t="s">
        <v>45</v>
      </c>
      <c r="B60" s="139" t="s">
        <v>65</v>
      </c>
      <c r="C60" s="136"/>
      <c r="D60" s="134" t="s">
        <v>67</v>
      </c>
      <c r="E60" s="149"/>
      <c r="F60" s="263">
        <f>SUM(H53:H58)</f>
        <v>0</v>
      </c>
      <c r="G60" s="264"/>
      <c r="H60" s="115"/>
      <c r="I60" s="94"/>
      <c r="J60" s="36"/>
    </row>
    <row r="61" spans="1:10" s="37" customFormat="1" ht="43.5" customHeight="1" thickTop="1">
      <c r="A61" s="43"/>
      <c r="B61" s="46"/>
      <c r="C61" s="46"/>
      <c r="D61" s="132"/>
      <c r="E61" s="133"/>
      <c r="F61" s="133"/>
      <c r="G61" s="133"/>
      <c r="H61" s="42"/>
      <c r="I61" s="99"/>
      <c r="J61" s="44"/>
    </row>
    <row r="62" spans="1:10" s="37" customFormat="1" ht="54" customHeight="1">
      <c r="A62" s="144" t="s">
        <v>60</v>
      </c>
      <c r="B62" s="147"/>
      <c r="C62" s="147"/>
      <c r="D62" s="144" t="s">
        <v>62</v>
      </c>
      <c r="E62" s="38"/>
      <c r="F62" s="38"/>
      <c r="G62" s="38"/>
      <c r="H62" s="39"/>
      <c r="I62" s="98"/>
      <c r="J62" s="40"/>
    </row>
    <row r="63" spans="1:10" s="37" customFormat="1" ht="77.25" customHeight="1">
      <c r="A63" s="137"/>
      <c r="B63" s="46" t="s">
        <v>71</v>
      </c>
      <c r="C63" s="46"/>
      <c r="D63" s="113" t="s">
        <v>296</v>
      </c>
      <c r="E63" s="38" t="s">
        <v>79</v>
      </c>
      <c r="F63" s="38">
        <v>165</v>
      </c>
      <c r="G63" s="38"/>
      <c r="H63" s="39">
        <f>F63*G63</f>
        <v>0</v>
      </c>
      <c r="I63" s="98"/>
      <c r="J63" s="126" t="s">
        <v>83</v>
      </c>
    </row>
    <row r="64" spans="1:10" s="37" customFormat="1" ht="54" customHeight="1">
      <c r="A64" s="137"/>
      <c r="B64" s="46" t="s">
        <v>71</v>
      </c>
      <c r="C64" s="46"/>
      <c r="D64" s="113" t="s">
        <v>89</v>
      </c>
      <c r="E64" s="38" t="s">
        <v>295</v>
      </c>
      <c r="F64" s="38">
        <v>10</v>
      </c>
      <c r="G64" s="38"/>
      <c r="H64" s="39">
        <f t="shared" ref="H64:H86" si="3">F64*G64</f>
        <v>0</v>
      </c>
      <c r="I64" s="98"/>
      <c r="J64" s="126" t="s">
        <v>81</v>
      </c>
    </row>
    <row r="65" spans="1:10" s="37" customFormat="1" ht="54" customHeight="1">
      <c r="A65" s="137"/>
      <c r="B65" s="46" t="s">
        <v>71</v>
      </c>
      <c r="C65" s="46"/>
      <c r="D65" s="113" t="s">
        <v>77</v>
      </c>
      <c r="E65" s="38" t="s">
        <v>76</v>
      </c>
      <c r="F65" s="38">
        <v>55</v>
      </c>
      <c r="G65" s="38"/>
      <c r="H65" s="39">
        <f t="shared" si="3"/>
        <v>0</v>
      </c>
      <c r="I65" s="98"/>
      <c r="J65" s="40"/>
    </row>
    <row r="66" spans="1:10" s="37" customFormat="1" ht="54" customHeight="1">
      <c r="A66" s="137"/>
      <c r="B66" s="46" t="s">
        <v>73</v>
      </c>
      <c r="C66" s="46"/>
      <c r="D66" s="113" t="s">
        <v>78</v>
      </c>
      <c r="E66" s="38" t="s">
        <v>70</v>
      </c>
      <c r="F66" s="38">
        <v>74</v>
      </c>
      <c r="G66" s="38"/>
      <c r="H66" s="39">
        <f t="shared" si="3"/>
        <v>0</v>
      </c>
      <c r="I66" s="98"/>
      <c r="J66" s="140" t="s">
        <v>74</v>
      </c>
    </row>
    <row r="67" spans="1:10" s="37" customFormat="1" ht="54" customHeight="1">
      <c r="A67" s="137"/>
      <c r="B67" s="46" t="s">
        <v>73</v>
      </c>
      <c r="C67" s="46"/>
      <c r="D67" s="113" t="s">
        <v>75</v>
      </c>
      <c r="E67" s="38" t="s">
        <v>70</v>
      </c>
      <c r="F67" s="38">
        <v>74</v>
      </c>
      <c r="G67" s="38"/>
      <c r="H67" s="39">
        <f t="shared" si="3"/>
        <v>0</v>
      </c>
      <c r="I67" s="98"/>
      <c r="J67" s="140" t="s">
        <v>80</v>
      </c>
    </row>
    <row r="68" spans="1:10" s="37" customFormat="1" ht="79.900000000000006" customHeight="1">
      <c r="A68" s="137"/>
      <c r="B68" s="46" t="s">
        <v>71</v>
      </c>
      <c r="C68" s="46"/>
      <c r="D68" s="113" t="s">
        <v>85</v>
      </c>
      <c r="E68" s="38" t="s">
        <v>79</v>
      </c>
      <c r="F68" s="38">
        <v>37</v>
      </c>
      <c r="G68" s="38"/>
      <c r="H68" s="39">
        <f t="shared" si="3"/>
        <v>0</v>
      </c>
      <c r="I68" s="98"/>
      <c r="J68" s="140"/>
    </row>
    <row r="69" spans="1:10" s="37" customFormat="1" ht="79.900000000000006" customHeight="1">
      <c r="A69" s="137"/>
      <c r="B69" s="46" t="s">
        <v>71</v>
      </c>
      <c r="C69" s="46"/>
      <c r="D69" s="113" t="s">
        <v>125</v>
      </c>
      <c r="E69" s="38" t="s">
        <v>79</v>
      </c>
      <c r="F69" s="38">
        <v>125</v>
      </c>
      <c r="G69" s="38"/>
      <c r="H69" s="39">
        <f t="shared" si="3"/>
        <v>0</v>
      </c>
      <c r="I69" s="98"/>
      <c r="J69" s="126" t="s">
        <v>83</v>
      </c>
    </row>
    <row r="70" spans="1:10" s="37" customFormat="1" ht="79.900000000000006" customHeight="1">
      <c r="A70" s="137"/>
      <c r="B70" s="46" t="s">
        <v>71</v>
      </c>
      <c r="C70" s="46"/>
      <c r="D70" s="223" t="s">
        <v>192</v>
      </c>
      <c r="E70" s="38" t="s">
        <v>79</v>
      </c>
      <c r="F70" s="38">
        <v>62</v>
      </c>
      <c r="G70" s="38"/>
      <c r="H70" s="39">
        <f t="shared" si="3"/>
        <v>0</v>
      </c>
      <c r="I70" s="98"/>
      <c r="J70" s="126"/>
    </row>
    <row r="71" spans="1:10" s="37" customFormat="1" ht="54" customHeight="1">
      <c r="A71" s="137"/>
      <c r="B71" s="46" t="s">
        <v>71</v>
      </c>
      <c r="C71" s="46"/>
      <c r="D71" s="223" t="s">
        <v>90</v>
      </c>
      <c r="E71" s="38" t="s">
        <v>295</v>
      </c>
      <c r="F71" s="38">
        <v>4</v>
      </c>
      <c r="G71" s="38"/>
      <c r="H71" s="39">
        <f t="shared" si="3"/>
        <v>0</v>
      </c>
      <c r="I71" s="98"/>
      <c r="J71" s="126" t="s">
        <v>81</v>
      </c>
    </row>
    <row r="72" spans="1:10" s="37" customFormat="1" ht="79.900000000000006" customHeight="1">
      <c r="A72" s="137"/>
      <c r="B72" s="46" t="s">
        <v>71</v>
      </c>
      <c r="C72" s="46"/>
      <c r="D72" s="113" t="s">
        <v>84</v>
      </c>
      <c r="E72" s="38" t="s">
        <v>79</v>
      </c>
      <c r="F72" s="38">
        <v>70</v>
      </c>
      <c r="G72" s="38"/>
      <c r="H72" s="39">
        <f t="shared" si="3"/>
        <v>0</v>
      </c>
      <c r="I72" s="98"/>
      <c r="J72" s="126" t="s">
        <v>83</v>
      </c>
    </row>
    <row r="73" spans="1:10" s="37" customFormat="1" ht="54" customHeight="1">
      <c r="A73" s="137"/>
      <c r="B73" s="46" t="s">
        <v>71</v>
      </c>
      <c r="C73" s="46"/>
      <c r="D73" s="113" t="s">
        <v>91</v>
      </c>
      <c r="E73" s="38" t="s">
        <v>295</v>
      </c>
      <c r="F73" s="38">
        <v>5</v>
      </c>
      <c r="G73" s="38"/>
      <c r="H73" s="39">
        <f t="shared" si="3"/>
        <v>0</v>
      </c>
      <c r="I73" s="98"/>
      <c r="J73" s="126" t="s">
        <v>81</v>
      </c>
    </row>
    <row r="74" spans="1:10" s="37" customFormat="1" ht="54" customHeight="1">
      <c r="A74" s="137"/>
      <c r="B74" s="46" t="s">
        <v>71</v>
      </c>
      <c r="C74" s="46"/>
      <c r="D74" s="113" t="s">
        <v>87</v>
      </c>
      <c r="E74" s="38" t="s">
        <v>79</v>
      </c>
      <c r="F74" s="38">
        <v>60</v>
      </c>
      <c r="G74" s="38"/>
      <c r="H74" s="39">
        <f t="shared" si="3"/>
        <v>0</v>
      </c>
      <c r="I74" s="98"/>
      <c r="J74" s="126" t="s">
        <v>83</v>
      </c>
    </row>
    <row r="75" spans="1:10" s="37" customFormat="1" ht="54" customHeight="1">
      <c r="A75" s="137"/>
      <c r="B75" s="46" t="s">
        <v>71</v>
      </c>
      <c r="C75" s="46"/>
      <c r="D75" s="113" t="s">
        <v>88</v>
      </c>
      <c r="E75" s="38" t="s">
        <v>295</v>
      </c>
      <c r="F75" s="38">
        <v>5</v>
      </c>
      <c r="G75" s="38"/>
      <c r="H75" s="39">
        <f t="shared" si="3"/>
        <v>0</v>
      </c>
      <c r="I75" s="98"/>
      <c r="J75" s="126" t="s">
        <v>82</v>
      </c>
    </row>
    <row r="76" spans="1:10" s="37" customFormat="1" ht="79.900000000000006" customHeight="1">
      <c r="A76" s="137"/>
      <c r="B76" s="46" t="s">
        <v>71</v>
      </c>
      <c r="C76" s="46"/>
      <c r="D76" s="113" t="s">
        <v>312</v>
      </c>
      <c r="E76" s="38" t="s">
        <v>79</v>
      </c>
      <c r="F76" s="38">
        <v>90</v>
      </c>
      <c r="G76" s="38"/>
      <c r="H76" s="39">
        <f t="shared" si="3"/>
        <v>0</v>
      </c>
      <c r="I76" s="98"/>
      <c r="J76" s="126"/>
    </row>
    <row r="77" spans="1:10" s="37" customFormat="1" ht="54" customHeight="1">
      <c r="A77" s="137"/>
      <c r="B77" s="46" t="s">
        <v>64</v>
      </c>
      <c r="C77" s="46"/>
      <c r="D77" s="113" t="s">
        <v>86</v>
      </c>
      <c r="E77" s="38" t="s">
        <v>111</v>
      </c>
      <c r="F77" s="38">
        <v>1</v>
      </c>
      <c r="G77" s="38"/>
      <c r="H77" s="39">
        <f t="shared" si="3"/>
        <v>0</v>
      </c>
      <c r="I77" s="98"/>
      <c r="J77" s="126" t="s">
        <v>117</v>
      </c>
    </row>
    <row r="78" spans="1:10" s="37" customFormat="1" ht="79.900000000000006" customHeight="1">
      <c r="A78" s="137"/>
      <c r="B78" s="46" t="s">
        <v>71</v>
      </c>
      <c r="C78" s="46"/>
      <c r="D78" s="113" t="s">
        <v>92</v>
      </c>
      <c r="E78" s="38" t="s">
        <v>79</v>
      </c>
      <c r="F78" s="38">
        <v>120</v>
      </c>
      <c r="G78" s="38"/>
      <c r="H78" s="39">
        <f t="shared" si="3"/>
        <v>0</v>
      </c>
      <c r="I78" s="98"/>
      <c r="J78" s="40"/>
    </row>
    <row r="79" spans="1:10" s="37" customFormat="1" ht="54" customHeight="1">
      <c r="A79" s="137"/>
      <c r="B79" s="46" t="s">
        <v>71</v>
      </c>
      <c r="C79" s="46"/>
      <c r="D79" s="113" t="s">
        <v>93</v>
      </c>
      <c r="E79" s="38" t="s">
        <v>295</v>
      </c>
      <c r="F79" s="38">
        <v>11</v>
      </c>
      <c r="G79" s="38"/>
      <c r="H79" s="39">
        <f t="shared" si="3"/>
        <v>0</v>
      </c>
      <c r="I79" s="98"/>
      <c r="J79" s="126" t="s">
        <v>81</v>
      </c>
    </row>
    <row r="80" spans="1:10" s="37" customFormat="1" ht="54" customHeight="1">
      <c r="A80" s="137"/>
      <c r="B80" s="46" t="s">
        <v>71</v>
      </c>
      <c r="C80" s="46"/>
      <c r="D80" s="113" t="s">
        <v>129</v>
      </c>
      <c r="E80" s="38" t="s">
        <v>76</v>
      </c>
      <c r="F80" s="38">
        <v>15</v>
      </c>
      <c r="G80" s="38"/>
      <c r="H80" s="39">
        <f t="shared" si="3"/>
        <v>0</v>
      </c>
      <c r="I80" s="98"/>
      <c r="J80" s="40"/>
    </row>
    <row r="81" spans="1:10" s="37" customFormat="1" ht="79.900000000000006" customHeight="1">
      <c r="A81" s="137"/>
      <c r="B81" s="46" t="s">
        <v>71</v>
      </c>
      <c r="C81" s="46"/>
      <c r="D81" s="113" t="s">
        <v>94</v>
      </c>
      <c r="E81" s="38" t="s">
        <v>70</v>
      </c>
      <c r="F81" s="38">
        <v>80</v>
      </c>
      <c r="G81" s="38"/>
      <c r="H81" s="39">
        <f t="shared" si="3"/>
        <v>0</v>
      </c>
      <c r="I81" s="98"/>
      <c r="J81" s="126"/>
    </row>
    <row r="82" spans="1:10" s="37" customFormat="1" ht="54" customHeight="1">
      <c r="A82" s="137"/>
      <c r="B82" s="46" t="s">
        <v>71</v>
      </c>
      <c r="C82" s="46"/>
      <c r="D82" s="113" t="s">
        <v>77</v>
      </c>
      <c r="E82" s="38" t="s">
        <v>76</v>
      </c>
      <c r="F82" s="38">
        <v>50</v>
      </c>
      <c r="G82" s="38"/>
      <c r="H82" s="39">
        <f t="shared" si="3"/>
        <v>0</v>
      </c>
      <c r="I82" s="98"/>
      <c r="J82" s="40"/>
    </row>
    <row r="83" spans="1:10" s="37" customFormat="1" ht="54" customHeight="1">
      <c r="A83" s="137"/>
      <c r="B83" s="46" t="s">
        <v>95</v>
      </c>
      <c r="C83" s="46"/>
      <c r="D83" s="113" t="s">
        <v>96</v>
      </c>
      <c r="E83" s="38" t="s">
        <v>97</v>
      </c>
      <c r="F83" s="141">
        <v>1</v>
      </c>
      <c r="G83" s="38"/>
      <c r="H83" s="39">
        <f t="shared" si="3"/>
        <v>0</v>
      </c>
      <c r="I83" s="98"/>
      <c r="J83" s="126"/>
    </row>
    <row r="84" spans="1:10" s="37" customFormat="1" ht="54" customHeight="1">
      <c r="A84" s="137"/>
      <c r="B84" s="46" t="s">
        <v>71</v>
      </c>
      <c r="C84" s="46"/>
      <c r="D84" s="113" t="s">
        <v>252</v>
      </c>
      <c r="E84" s="38" t="s">
        <v>97</v>
      </c>
      <c r="F84" s="141">
        <v>1</v>
      </c>
      <c r="G84" s="38"/>
      <c r="H84" s="39">
        <f t="shared" si="3"/>
        <v>0</v>
      </c>
      <c r="I84" s="98"/>
      <c r="J84" s="40"/>
    </row>
    <row r="85" spans="1:10" s="37" customFormat="1" ht="54" customHeight="1">
      <c r="A85" s="137"/>
      <c r="B85" s="46" t="s">
        <v>95</v>
      </c>
      <c r="C85" s="46"/>
      <c r="D85" s="113" t="s">
        <v>98</v>
      </c>
      <c r="E85" s="38" t="s">
        <v>97</v>
      </c>
      <c r="F85" s="141">
        <v>1</v>
      </c>
      <c r="G85" s="38"/>
      <c r="H85" s="39">
        <f t="shared" si="3"/>
        <v>0</v>
      </c>
      <c r="I85" s="98"/>
      <c r="J85" s="40"/>
    </row>
    <row r="86" spans="1:10" s="37" customFormat="1" ht="54" customHeight="1">
      <c r="A86" s="137"/>
      <c r="B86" s="46" t="s">
        <v>71</v>
      </c>
      <c r="C86" s="46"/>
      <c r="D86" s="113" t="s">
        <v>256</v>
      </c>
      <c r="E86" s="38" t="s">
        <v>97</v>
      </c>
      <c r="F86" s="141">
        <v>1</v>
      </c>
      <c r="G86" s="38"/>
      <c r="H86" s="39">
        <f t="shared" si="3"/>
        <v>0</v>
      </c>
      <c r="I86" s="98"/>
      <c r="J86" s="40"/>
    </row>
    <row r="87" spans="1:10" s="37" customFormat="1" ht="43.15" customHeight="1" thickBot="1">
      <c r="A87" s="137"/>
      <c r="B87" s="46"/>
      <c r="C87" s="125" t="s">
        <v>39</v>
      </c>
      <c r="D87" s="143" t="s">
        <v>59</v>
      </c>
      <c r="E87" s="148"/>
      <c r="F87" s="148"/>
      <c r="G87" s="162"/>
      <c r="H87" s="162"/>
      <c r="I87" s="99"/>
      <c r="J87" s="36"/>
    </row>
    <row r="88" spans="1:10" s="37" customFormat="1" ht="43.15" customHeight="1" thickTop="1" thickBot="1">
      <c r="A88" s="173" t="s">
        <v>60</v>
      </c>
      <c r="B88" s="139" t="s">
        <v>65</v>
      </c>
      <c r="C88" s="136"/>
      <c r="D88" s="134" t="s">
        <v>68</v>
      </c>
      <c r="E88" s="135"/>
      <c r="F88" s="261">
        <f>SUM(H63:H87)</f>
        <v>0</v>
      </c>
      <c r="G88" s="265"/>
      <c r="H88" s="115"/>
      <c r="I88" s="94"/>
      <c r="J88" s="36"/>
    </row>
    <row r="89" spans="1:10" s="37" customFormat="1" ht="43.15" customHeight="1" thickTop="1">
      <c r="A89" s="173"/>
      <c r="B89" s="139"/>
      <c r="C89" s="136"/>
      <c r="D89" s="168"/>
      <c r="E89" s="169"/>
      <c r="F89" s="170"/>
      <c r="G89" s="171"/>
      <c r="H89" s="115"/>
      <c r="I89" s="94"/>
      <c r="J89" s="36"/>
    </row>
    <row r="90" spans="1:10" s="37" customFormat="1" ht="54" customHeight="1">
      <c r="A90" s="144" t="s">
        <v>61</v>
      </c>
      <c r="B90" s="147"/>
      <c r="C90" s="147"/>
      <c r="D90" s="144" t="s">
        <v>99</v>
      </c>
      <c r="E90" s="38"/>
      <c r="F90" s="38"/>
      <c r="G90" s="38"/>
      <c r="H90" s="39"/>
      <c r="I90" s="98"/>
      <c r="J90" s="40"/>
    </row>
    <row r="91" spans="1:10" s="37" customFormat="1" ht="54" customHeight="1">
      <c r="A91" s="137"/>
      <c r="B91" s="46" t="s">
        <v>71</v>
      </c>
      <c r="C91" s="155" t="s">
        <v>34</v>
      </c>
      <c r="D91" s="142" t="s">
        <v>110</v>
      </c>
      <c r="E91" s="38" t="s">
        <v>258</v>
      </c>
      <c r="F91" s="38">
        <v>26</v>
      </c>
      <c r="G91" s="38"/>
      <c r="H91" s="39">
        <f t="shared" ref="H91" si="4">F91*G91</f>
        <v>0</v>
      </c>
      <c r="I91" s="98"/>
      <c r="J91" s="40"/>
    </row>
    <row r="92" spans="1:10" s="37" customFormat="1" ht="54" customHeight="1">
      <c r="A92" s="137"/>
      <c r="B92" s="46" t="s">
        <v>64</v>
      </c>
      <c r="C92" s="155" t="s">
        <v>34</v>
      </c>
      <c r="D92" s="142" t="s">
        <v>115</v>
      </c>
      <c r="E92" s="38" t="s">
        <v>279</v>
      </c>
      <c r="F92" s="38">
        <v>165</v>
      </c>
      <c r="G92" s="221"/>
      <c r="H92" s="39">
        <f>G92*F92</f>
        <v>0</v>
      </c>
      <c r="I92" s="98"/>
      <c r="J92" s="126" t="s">
        <v>117</v>
      </c>
    </row>
    <row r="93" spans="1:10" s="37" customFormat="1" ht="54" customHeight="1">
      <c r="A93" s="137"/>
      <c r="B93" s="46" t="s">
        <v>64</v>
      </c>
      <c r="C93" s="155" t="s">
        <v>34</v>
      </c>
      <c r="D93" s="142" t="s">
        <v>112</v>
      </c>
      <c r="E93" s="38" t="s">
        <v>111</v>
      </c>
      <c r="F93" s="38">
        <v>1</v>
      </c>
      <c r="G93" s="38"/>
      <c r="H93" s="39">
        <f>G93*F93</f>
        <v>0</v>
      </c>
      <c r="I93" s="98"/>
      <c r="J93" s="126" t="s">
        <v>117</v>
      </c>
    </row>
    <row r="94" spans="1:10" s="37" customFormat="1" ht="54" customHeight="1">
      <c r="A94" s="137"/>
      <c r="B94" s="46" t="s">
        <v>64</v>
      </c>
      <c r="C94" s="155" t="s">
        <v>34</v>
      </c>
      <c r="D94" s="142" t="s">
        <v>113</v>
      </c>
      <c r="E94" s="38" t="s">
        <v>111</v>
      </c>
      <c r="F94" s="38">
        <v>1</v>
      </c>
      <c r="G94" s="38"/>
      <c r="H94" s="39">
        <f t="shared" ref="H94:H97" si="5">G94*F94</f>
        <v>0</v>
      </c>
      <c r="I94" s="98"/>
      <c r="J94" s="126" t="s">
        <v>117</v>
      </c>
    </row>
    <row r="95" spans="1:10" s="37" customFormat="1" ht="54" customHeight="1">
      <c r="A95" s="137"/>
      <c r="B95" s="46" t="s">
        <v>95</v>
      </c>
      <c r="C95" s="155" t="s">
        <v>34</v>
      </c>
      <c r="D95" s="142" t="s">
        <v>114</v>
      </c>
      <c r="E95" s="38" t="s">
        <v>111</v>
      </c>
      <c r="F95" s="38">
        <v>1</v>
      </c>
      <c r="G95" s="38"/>
      <c r="H95" s="39">
        <f t="shared" si="5"/>
        <v>0</v>
      </c>
      <c r="I95" s="98"/>
      <c r="J95" s="126" t="s">
        <v>117</v>
      </c>
    </row>
    <row r="96" spans="1:10" s="37" customFormat="1" ht="79.900000000000006" customHeight="1">
      <c r="A96" s="137"/>
      <c r="B96" s="46" t="s">
        <v>64</v>
      </c>
      <c r="C96" s="155" t="s">
        <v>34</v>
      </c>
      <c r="D96" s="142" t="s">
        <v>121</v>
      </c>
      <c r="E96" s="38" t="s">
        <v>97</v>
      </c>
      <c r="F96" s="38">
        <v>1</v>
      </c>
      <c r="G96" s="38"/>
      <c r="H96" s="39">
        <f t="shared" si="5"/>
        <v>0</v>
      </c>
      <c r="I96" s="98"/>
      <c r="J96" s="126" t="s">
        <v>117</v>
      </c>
    </row>
    <row r="97" spans="1:10" s="37" customFormat="1" ht="79.900000000000006" customHeight="1">
      <c r="A97" s="137"/>
      <c r="B97" s="46" t="s">
        <v>64</v>
      </c>
      <c r="C97" s="155" t="s">
        <v>34</v>
      </c>
      <c r="D97" s="142" t="s">
        <v>297</v>
      </c>
      <c r="E97" s="38" t="s">
        <v>97</v>
      </c>
      <c r="F97" s="38">
        <v>1</v>
      </c>
      <c r="G97" s="38"/>
      <c r="H97" s="39">
        <f t="shared" si="5"/>
        <v>0</v>
      </c>
      <c r="I97" s="98"/>
      <c r="J97" s="126" t="s">
        <v>117</v>
      </c>
    </row>
    <row r="98" spans="1:10" s="37" customFormat="1" ht="18" customHeight="1">
      <c r="A98" s="138"/>
      <c r="B98" s="46"/>
      <c r="C98" s="155"/>
      <c r="D98" s="142"/>
      <c r="E98" s="38"/>
      <c r="F98" s="141"/>
      <c r="G98" s="38"/>
      <c r="H98" s="39"/>
      <c r="I98" s="100"/>
      <c r="J98" s="45"/>
    </row>
    <row r="99" spans="1:10" s="37" customFormat="1" ht="79.900000000000006" customHeight="1">
      <c r="A99" s="137"/>
      <c r="B99" s="46" t="s">
        <v>64</v>
      </c>
      <c r="C99" s="156" t="s">
        <v>35</v>
      </c>
      <c r="D99" s="142" t="s">
        <v>298</v>
      </c>
      <c r="E99" s="38" t="s">
        <v>97</v>
      </c>
      <c r="F99" s="38">
        <v>1</v>
      </c>
      <c r="G99" s="38"/>
      <c r="H99" s="39">
        <f t="shared" ref="H99:H102" si="6">G99*F99</f>
        <v>0</v>
      </c>
      <c r="I99" s="98"/>
      <c r="J99" s="126" t="s">
        <v>117</v>
      </c>
    </row>
    <row r="100" spans="1:10" s="37" customFormat="1" ht="54" customHeight="1">
      <c r="A100" s="137"/>
      <c r="B100" s="46" t="s">
        <v>64</v>
      </c>
      <c r="C100" s="156" t="s">
        <v>35</v>
      </c>
      <c r="D100" s="142" t="s">
        <v>299</v>
      </c>
      <c r="E100" s="38" t="s">
        <v>293</v>
      </c>
      <c r="F100" s="38">
        <v>2.6</v>
      </c>
      <c r="G100" s="38"/>
      <c r="H100" s="39">
        <f t="shared" si="6"/>
        <v>0</v>
      </c>
      <c r="I100" s="98"/>
      <c r="J100" s="126" t="s">
        <v>117</v>
      </c>
    </row>
    <row r="101" spans="1:10" s="37" customFormat="1" ht="79.900000000000006" customHeight="1">
      <c r="A101" s="137"/>
      <c r="B101" s="46" t="s">
        <v>64</v>
      </c>
      <c r="C101" s="156" t="s">
        <v>35</v>
      </c>
      <c r="D101" s="142" t="s">
        <v>118</v>
      </c>
      <c r="E101" s="38" t="s">
        <v>97</v>
      </c>
      <c r="F101" s="38">
        <v>1</v>
      </c>
      <c r="G101" s="38"/>
      <c r="H101" s="39">
        <f t="shared" si="6"/>
        <v>0</v>
      </c>
      <c r="I101" s="98"/>
      <c r="J101" s="126" t="s">
        <v>117</v>
      </c>
    </row>
    <row r="102" spans="1:10" s="37" customFormat="1" ht="54" customHeight="1">
      <c r="A102" s="137"/>
      <c r="B102" s="46" t="s">
        <v>64</v>
      </c>
      <c r="C102" s="156" t="s">
        <v>35</v>
      </c>
      <c r="D102" s="142" t="s">
        <v>119</v>
      </c>
      <c r="E102" s="38" t="s">
        <v>97</v>
      </c>
      <c r="F102" s="38">
        <v>1</v>
      </c>
      <c r="G102" s="38"/>
      <c r="H102" s="39">
        <f t="shared" si="6"/>
        <v>0</v>
      </c>
      <c r="I102" s="98"/>
      <c r="J102" s="126" t="s">
        <v>117</v>
      </c>
    </row>
    <row r="103" spans="1:10" s="37" customFormat="1" ht="18" customHeight="1">
      <c r="A103" s="138"/>
      <c r="B103" s="46"/>
      <c r="C103" s="155"/>
      <c r="D103" s="142"/>
      <c r="E103" s="38"/>
      <c r="F103" s="141"/>
      <c r="G103" s="38"/>
      <c r="H103" s="39"/>
      <c r="I103" s="100"/>
      <c r="J103" s="45"/>
    </row>
    <row r="104" spans="1:10" s="37" customFormat="1" ht="79.900000000000006" customHeight="1">
      <c r="A104" s="137"/>
      <c r="B104" s="46" t="s">
        <v>64</v>
      </c>
      <c r="C104" s="158" t="s">
        <v>37</v>
      </c>
      <c r="D104" s="142" t="s">
        <v>300</v>
      </c>
      <c r="E104" s="38" t="s">
        <v>97</v>
      </c>
      <c r="F104" s="38">
        <v>1</v>
      </c>
      <c r="G104" s="38"/>
      <c r="H104" s="39">
        <f t="shared" ref="H104:H106" si="7">G104*F104</f>
        <v>0</v>
      </c>
      <c r="I104" s="98"/>
      <c r="J104" s="126" t="s">
        <v>117</v>
      </c>
    </row>
    <row r="105" spans="1:10" s="37" customFormat="1" ht="54" customHeight="1">
      <c r="A105" s="137"/>
      <c r="B105" s="46" t="s">
        <v>64</v>
      </c>
      <c r="C105" s="158" t="s">
        <v>37</v>
      </c>
      <c r="D105" s="142" t="s">
        <v>301</v>
      </c>
      <c r="E105" s="38" t="s">
        <v>97</v>
      </c>
      <c r="F105" s="38">
        <v>1</v>
      </c>
      <c r="G105" s="38"/>
      <c r="H105" s="39">
        <f t="shared" si="7"/>
        <v>0</v>
      </c>
      <c r="I105" s="98"/>
      <c r="J105" s="126" t="s">
        <v>117</v>
      </c>
    </row>
    <row r="106" spans="1:10" s="37" customFormat="1" ht="54" customHeight="1">
      <c r="A106" s="137"/>
      <c r="B106" s="46" t="s">
        <v>64</v>
      </c>
      <c r="C106" s="158" t="s">
        <v>37</v>
      </c>
      <c r="D106" s="142" t="s">
        <v>122</v>
      </c>
      <c r="E106" s="38" t="s">
        <v>97</v>
      </c>
      <c r="F106" s="38">
        <v>1</v>
      </c>
      <c r="G106" s="38"/>
      <c r="H106" s="39">
        <f t="shared" si="7"/>
        <v>0</v>
      </c>
      <c r="I106" s="98"/>
      <c r="J106" s="126" t="s">
        <v>117</v>
      </c>
    </row>
    <row r="107" spans="1:10" s="37" customFormat="1" ht="18" customHeight="1">
      <c r="A107" s="138"/>
      <c r="B107" s="46"/>
      <c r="C107" s="155"/>
      <c r="D107" s="142"/>
      <c r="E107" s="38"/>
      <c r="F107" s="141"/>
      <c r="G107" s="38"/>
      <c r="H107" s="39"/>
      <c r="I107" s="100"/>
      <c r="J107" s="45"/>
    </row>
    <row r="108" spans="1:10" s="37" customFormat="1" ht="54" customHeight="1">
      <c r="A108" s="137"/>
      <c r="B108" s="46" t="s">
        <v>64</v>
      </c>
      <c r="C108" s="157" t="s">
        <v>123</v>
      </c>
      <c r="D108" s="142" t="s">
        <v>124</v>
      </c>
      <c r="E108" s="38" t="s">
        <v>97</v>
      </c>
      <c r="F108" s="38">
        <v>1</v>
      </c>
      <c r="G108" s="38"/>
      <c r="H108" s="39">
        <f t="shared" ref="H108" si="8">G108*F108</f>
        <v>0</v>
      </c>
      <c r="I108" s="98"/>
      <c r="J108" s="126" t="s">
        <v>117</v>
      </c>
    </row>
    <row r="109" spans="1:10" s="37" customFormat="1" ht="54" customHeight="1">
      <c r="A109" s="137"/>
      <c r="B109" s="46" t="s">
        <v>106</v>
      </c>
      <c r="C109" s="46"/>
      <c r="D109" s="113" t="s">
        <v>191</v>
      </c>
      <c r="E109" s="38" t="s">
        <v>280</v>
      </c>
      <c r="F109" s="38">
        <v>1</v>
      </c>
      <c r="G109" s="38"/>
      <c r="H109" s="39">
        <f t="shared" ref="H109" si="9">F109*G109</f>
        <v>0</v>
      </c>
      <c r="I109" s="98"/>
      <c r="J109" s="40"/>
    </row>
    <row r="110" spans="1:10" s="37" customFormat="1" ht="43.15" customHeight="1" thickBot="1">
      <c r="A110" s="137"/>
      <c r="B110" s="46"/>
      <c r="C110" s="125" t="s">
        <v>39</v>
      </c>
      <c r="D110" s="143" t="s">
        <v>59</v>
      </c>
      <c r="E110" s="38"/>
      <c r="F110" s="141"/>
      <c r="G110" s="38"/>
      <c r="H110" s="39"/>
      <c r="I110" s="94"/>
      <c r="J110" s="36"/>
    </row>
    <row r="111" spans="1:10" s="37" customFormat="1" ht="43.15" customHeight="1" thickTop="1" thickBot="1">
      <c r="A111" s="173" t="s">
        <v>61</v>
      </c>
      <c r="B111" s="139" t="s">
        <v>65</v>
      </c>
      <c r="C111" s="136"/>
      <c r="D111" s="134" t="s">
        <v>69</v>
      </c>
      <c r="E111" s="149"/>
      <c r="F111" s="259">
        <f>SUM(H91:H110)</f>
        <v>0</v>
      </c>
      <c r="G111" s="260"/>
      <c r="H111" s="115"/>
      <c r="I111" s="94"/>
      <c r="J111" s="36"/>
    </row>
    <row r="112" spans="1:10" s="37" customFormat="1" ht="43.15" customHeight="1" thickTop="1">
      <c r="A112" s="173"/>
      <c r="B112" s="139"/>
      <c r="C112" s="136"/>
      <c r="D112" s="168"/>
      <c r="E112" s="212"/>
      <c r="F112" s="213"/>
      <c r="G112" s="214"/>
      <c r="H112" s="115"/>
      <c r="I112" s="94"/>
      <c r="J112" s="36"/>
    </row>
    <row r="113" spans="1:10" s="37" customFormat="1" ht="54" customHeight="1">
      <c r="A113" s="144" t="s">
        <v>63</v>
      </c>
      <c r="B113" s="147"/>
      <c r="C113" s="147"/>
      <c r="D113" s="144" t="s">
        <v>266</v>
      </c>
      <c r="E113" s="38"/>
      <c r="F113" s="38"/>
      <c r="G113" s="38"/>
      <c r="H113" s="39"/>
      <c r="I113" s="98"/>
      <c r="J113" s="40"/>
    </row>
    <row r="114" spans="1:10" s="37" customFormat="1" ht="54" customHeight="1">
      <c r="A114" s="137"/>
      <c r="B114" s="46" t="s">
        <v>1</v>
      </c>
      <c r="C114" s="46"/>
      <c r="D114" s="142" t="s">
        <v>133</v>
      </c>
      <c r="E114" s="38" t="s">
        <v>70</v>
      </c>
      <c r="F114" s="38">
        <v>7</v>
      </c>
      <c r="G114" s="38"/>
      <c r="H114" s="39">
        <f t="shared" ref="H114:H121" si="10">F114*G114</f>
        <v>0</v>
      </c>
      <c r="I114" s="98"/>
      <c r="J114" s="40"/>
    </row>
    <row r="115" spans="1:10" s="37" customFormat="1" ht="54" customHeight="1">
      <c r="A115" s="137"/>
      <c r="B115" s="46" t="s">
        <v>106</v>
      </c>
      <c r="C115" s="46"/>
      <c r="D115" s="142" t="s">
        <v>103</v>
      </c>
      <c r="E115" s="38" t="s">
        <v>70</v>
      </c>
      <c r="F115" s="38">
        <v>8</v>
      </c>
      <c r="G115" s="38"/>
      <c r="H115" s="39">
        <f t="shared" si="10"/>
        <v>0</v>
      </c>
      <c r="I115" s="98"/>
      <c r="J115" s="40"/>
    </row>
    <row r="116" spans="1:10" s="37" customFormat="1" ht="54" customHeight="1">
      <c r="A116" s="137"/>
      <c r="B116" s="46" t="s">
        <v>95</v>
      </c>
      <c r="C116" s="46"/>
      <c r="D116" s="142" t="s">
        <v>104</v>
      </c>
      <c r="E116" s="38" t="s">
        <v>97</v>
      </c>
      <c r="F116" s="141">
        <v>1</v>
      </c>
      <c r="G116" s="38"/>
      <c r="H116" s="39">
        <f t="shared" si="10"/>
        <v>0</v>
      </c>
      <c r="I116" s="98"/>
      <c r="J116" s="126"/>
    </row>
    <row r="117" spans="1:10" s="37" customFormat="1" ht="54" customHeight="1">
      <c r="A117" s="137"/>
      <c r="B117" s="46" t="s">
        <v>1</v>
      </c>
      <c r="C117" s="46"/>
      <c r="D117" s="142" t="s">
        <v>134</v>
      </c>
      <c r="E117" s="38" t="s">
        <v>76</v>
      </c>
      <c r="F117" s="38">
        <v>19</v>
      </c>
      <c r="G117" s="38"/>
      <c r="H117" s="39">
        <f t="shared" si="10"/>
        <v>0</v>
      </c>
      <c r="I117" s="98"/>
      <c r="J117" s="40"/>
    </row>
    <row r="118" spans="1:10" s="37" customFormat="1" ht="54" customHeight="1">
      <c r="A118" s="137"/>
      <c r="B118" s="46" t="s">
        <v>64</v>
      </c>
      <c r="C118" s="46"/>
      <c r="D118" s="142" t="s">
        <v>105</v>
      </c>
      <c r="E118" s="38" t="s">
        <v>76</v>
      </c>
      <c r="F118" s="38">
        <v>19</v>
      </c>
      <c r="G118" s="38"/>
      <c r="H118" s="39">
        <f t="shared" si="10"/>
        <v>0</v>
      </c>
      <c r="I118" s="98"/>
      <c r="J118" s="40"/>
    </row>
    <row r="119" spans="1:10" s="37" customFormat="1" ht="54" customHeight="1">
      <c r="A119" s="137"/>
      <c r="B119" s="46" t="s">
        <v>106</v>
      </c>
      <c r="C119" s="46"/>
      <c r="D119" s="142" t="s">
        <v>317</v>
      </c>
      <c r="E119" s="38" t="s">
        <v>97</v>
      </c>
      <c r="F119" s="141">
        <v>1</v>
      </c>
      <c r="G119" s="38"/>
      <c r="H119" s="39">
        <f t="shared" si="10"/>
        <v>0</v>
      </c>
      <c r="I119" s="98"/>
      <c r="J119" s="40"/>
    </row>
    <row r="120" spans="1:10" s="37" customFormat="1" ht="54" customHeight="1">
      <c r="A120" s="137"/>
      <c r="B120" s="46" t="s">
        <v>106</v>
      </c>
      <c r="C120" s="46"/>
      <c r="D120" s="142" t="s">
        <v>318</v>
      </c>
      <c r="E120" s="38" t="s">
        <v>97</v>
      </c>
      <c r="F120" s="141">
        <v>1</v>
      </c>
      <c r="G120" s="38"/>
      <c r="H120" s="39">
        <f t="shared" si="10"/>
        <v>0</v>
      </c>
      <c r="I120" s="98"/>
      <c r="J120" s="40"/>
    </row>
    <row r="121" spans="1:10" s="37" customFormat="1" ht="54" customHeight="1" thickBot="1">
      <c r="A121" s="137"/>
      <c r="B121" s="46" t="s">
        <v>106</v>
      </c>
      <c r="C121" s="46"/>
      <c r="D121" s="142" t="s">
        <v>107</v>
      </c>
      <c r="E121" s="38" t="s">
        <v>111</v>
      </c>
      <c r="F121" s="141">
        <v>2</v>
      </c>
      <c r="G121" s="38"/>
      <c r="H121" s="39">
        <f t="shared" si="10"/>
        <v>0</v>
      </c>
      <c r="I121" s="98"/>
      <c r="J121" s="40"/>
    </row>
    <row r="122" spans="1:10" s="37" customFormat="1" ht="43.15" customHeight="1" thickTop="1" thickBot="1">
      <c r="A122" s="173" t="s">
        <v>63</v>
      </c>
      <c r="B122" s="139" t="s">
        <v>65</v>
      </c>
      <c r="C122" s="136"/>
      <c r="D122" s="134" t="s">
        <v>131</v>
      </c>
      <c r="E122" s="135"/>
      <c r="F122" s="261">
        <f>SUM(H114:H121)</f>
        <v>0</v>
      </c>
      <c r="G122" s="265"/>
      <c r="H122" s="115"/>
      <c r="I122" s="94"/>
      <c r="J122" s="36"/>
    </row>
    <row r="123" spans="1:10" s="37" customFormat="1" ht="43.15" customHeight="1" thickTop="1">
      <c r="A123" s="173"/>
      <c r="B123" s="139"/>
      <c r="C123" s="136"/>
      <c r="D123" s="168"/>
      <c r="E123" s="169"/>
      <c r="F123" s="170"/>
      <c r="G123" s="171"/>
      <c r="H123" s="115"/>
      <c r="I123" s="94"/>
      <c r="J123" s="36"/>
    </row>
    <row r="124" spans="1:10" s="37" customFormat="1" ht="54" customHeight="1">
      <c r="A124" s="150" t="s">
        <v>100</v>
      </c>
      <c r="B124" s="151"/>
      <c r="C124" s="151"/>
      <c r="D124" s="152" t="s">
        <v>126</v>
      </c>
      <c r="E124" s="35"/>
      <c r="F124" s="35"/>
      <c r="G124" s="35"/>
      <c r="H124" s="35"/>
      <c r="I124" s="94"/>
      <c r="J124" s="36"/>
    </row>
    <row r="125" spans="1:10" s="131" customFormat="1" ht="19.149999999999999" customHeight="1">
      <c r="A125" s="127"/>
      <c r="B125" s="33"/>
      <c r="C125" s="33"/>
      <c r="D125" s="128"/>
      <c r="E125" s="34"/>
      <c r="F125" s="34"/>
      <c r="G125" s="34"/>
      <c r="H125" s="34"/>
      <c r="I125" s="130"/>
      <c r="J125" s="129"/>
    </row>
    <row r="126" spans="1:10" s="37" customFormat="1" ht="54" customHeight="1">
      <c r="A126" s="153" t="s">
        <v>127</v>
      </c>
      <c r="B126" s="154"/>
      <c r="C126" s="154"/>
      <c r="D126" s="153" t="s">
        <v>128</v>
      </c>
      <c r="E126" s="38"/>
      <c r="F126" s="38"/>
      <c r="G126" s="38"/>
      <c r="H126" s="39"/>
      <c r="I126" s="98"/>
      <c r="J126" s="40"/>
    </row>
    <row r="127" spans="1:10" s="37" customFormat="1" ht="54" customHeight="1">
      <c r="A127" s="137"/>
      <c r="B127" s="46" t="s">
        <v>1</v>
      </c>
      <c r="C127" s="155" t="s">
        <v>34</v>
      </c>
      <c r="D127" s="142" t="s">
        <v>327</v>
      </c>
      <c r="E127" s="38" t="s">
        <v>70</v>
      </c>
      <c r="F127" s="38">
        <v>6</v>
      </c>
      <c r="G127" s="38"/>
      <c r="H127" s="39">
        <f t="shared" ref="H127:H149" si="11">F127*G127</f>
        <v>0</v>
      </c>
      <c r="I127" s="98"/>
      <c r="J127" s="126"/>
    </row>
    <row r="128" spans="1:10" s="37" customFormat="1" ht="54" customHeight="1">
      <c r="A128" s="137"/>
      <c r="B128" s="46" t="s">
        <v>106</v>
      </c>
      <c r="C128" s="155" t="s">
        <v>34</v>
      </c>
      <c r="D128" s="142" t="s">
        <v>141</v>
      </c>
      <c r="E128" s="38" t="s">
        <v>70</v>
      </c>
      <c r="F128" s="38">
        <v>6</v>
      </c>
      <c r="G128" s="38"/>
      <c r="H128" s="39">
        <f t="shared" si="11"/>
        <v>0</v>
      </c>
      <c r="I128" s="98"/>
      <c r="J128" s="126" t="s">
        <v>206</v>
      </c>
    </row>
    <row r="129" spans="1:10" s="37" customFormat="1" ht="59.45" customHeight="1">
      <c r="A129" s="137"/>
      <c r="B129" s="46" t="s">
        <v>1</v>
      </c>
      <c r="C129" s="155" t="s">
        <v>34</v>
      </c>
      <c r="D129" s="142" t="s">
        <v>328</v>
      </c>
      <c r="E129" s="38" t="s">
        <v>70</v>
      </c>
      <c r="F129" s="38">
        <v>55</v>
      </c>
      <c r="G129" s="38"/>
      <c r="H129" s="39">
        <f t="shared" si="11"/>
        <v>0</v>
      </c>
      <c r="I129" s="98"/>
      <c r="J129" s="126"/>
    </row>
    <row r="130" spans="1:10" s="37" customFormat="1" ht="54" customHeight="1">
      <c r="A130" s="137"/>
      <c r="B130" s="46" t="s">
        <v>1</v>
      </c>
      <c r="C130" s="155" t="s">
        <v>34</v>
      </c>
      <c r="D130" s="142" t="s">
        <v>278</v>
      </c>
      <c r="E130" s="38" t="s">
        <v>70</v>
      </c>
      <c r="F130" s="38">
        <v>55</v>
      </c>
      <c r="G130" s="38"/>
      <c r="H130" s="39">
        <f t="shared" si="11"/>
        <v>0</v>
      </c>
      <c r="I130" s="98"/>
      <c r="J130" s="40"/>
    </row>
    <row r="131" spans="1:10" s="37" customFormat="1" ht="54" customHeight="1">
      <c r="A131" s="137"/>
      <c r="B131" s="46" t="s">
        <v>1</v>
      </c>
      <c r="C131" s="155" t="s">
        <v>34</v>
      </c>
      <c r="D131" s="142" t="s">
        <v>143</v>
      </c>
      <c r="E131" s="38" t="s">
        <v>70</v>
      </c>
      <c r="F131" s="141">
        <v>3</v>
      </c>
      <c r="G131" s="38"/>
      <c r="H131" s="39">
        <f t="shared" si="11"/>
        <v>0</v>
      </c>
      <c r="I131" s="98"/>
      <c r="J131" s="126"/>
    </row>
    <row r="132" spans="1:10" s="37" customFormat="1" ht="54" customHeight="1">
      <c r="A132" s="137"/>
      <c r="B132" s="46" t="s">
        <v>106</v>
      </c>
      <c r="C132" s="155" t="s">
        <v>34</v>
      </c>
      <c r="D132" s="142" t="s">
        <v>354</v>
      </c>
      <c r="E132" s="38" t="s">
        <v>70</v>
      </c>
      <c r="F132" s="38">
        <v>59</v>
      </c>
      <c r="G132" s="38"/>
      <c r="H132" s="39">
        <f t="shared" si="11"/>
        <v>0</v>
      </c>
      <c r="I132" s="98"/>
      <c r="J132" s="126" t="s">
        <v>206</v>
      </c>
    </row>
    <row r="133" spans="1:10" s="37" customFormat="1" ht="54" customHeight="1">
      <c r="A133" s="137"/>
      <c r="B133" s="46" t="s">
        <v>1</v>
      </c>
      <c r="C133" s="155" t="s">
        <v>34</v>
      </c>
      <c r="D133" s="142" t="s">
        <v>144</v>
      </c>
      <c r="E133" s="38" t="s">
        <v>284</v>
      </c>
      <c r="F133" s="38">
        <v>1</v>
      </c>
      <c r="G133" s="38"/>
      <c r="H133" s="39">
        <f t="shared" si="11"/>
        <v>0</v>
      </c>
      <c r="I133" s="98"/>
      <c r="J133" s="40"/>
    </row>
    <row r="134" spans="1:10" s="37" customFormat="1" ht="54" customHeight="1">
      <c r="A134" s="137"/>
      <c r="B134" s="46" t="s">
        <v>106</v>
      </c>
      <c r="C134" s="155" t="s">
        <v>34</v>
      </c>
      <c r="D134" s="142" t="s">
        <v>147</v>
      </c>
      <c r="E134" s="38" t="s">
        <v>284</v>
      </c>
      <c r="F134" s="38">
        <v>1</v>
      </c>
      <c r="G134" s="38"/>
      <c r="H134" s="39">
        <f t="shared" si="11"/>
        <v>0</v>
      </c>
      <c r="I134" s="98"/>
      <c r="J134" s="126" t="s">
        <v>206</v>
      </c>
    </row>
    <row r="135" spans="1:10" s="37" customFormat="1" ht="54" customHeight="1">
      <c r="A135" s="137"/>
      <c r="B135" s="46" t="s">
        <v>1</v>
      </c>
      <c r="C135" s="155" t="s">
        <v>34</v>
      </c>
      <c r="D135" s="142" t="s">
        <v>146</v>
      </c>
      <c r="E135" s="38" t="s">
        <v>111</v>
      </c>
      <c r="F135" s="141">
        <v>1</v>
      </c>
      <c r="G135" s="38"/>
      <c r="H135" s="39">
        <f t="shared" si="11"/>
        <v>0</v>
      </c>
      <c r="I135" s="98"/>
      <c r="J135" s="40"/>
    </row>
    <row r="136" spans="1:10" s="37" customFormat="1" ht="54" customHeight="1">
      <c r="A136" s="137"/>
      <c r="B136" s="46" t="s">
        <v>1</v>
      </c>
      <c r="C136" s="155" t="s">
        <v>34</v>
      </c>
      <c r="D136" s="142" t="s">
        <v>135</v>
      </c>
      <c r="E136" s="38" t="s">
        <v>97</v>
      </c>
      <c r="F136" s="141">
        <v>1</v>
      </c>
      <c r="G136" s="38"/>
      <c r="H136" s="39">
        <f t="shared" si="11"/>
        <v>0</v>
      </c>
      <c r="I136" s="98"/>
      <c r="J136" s="40"/>
    </row>
    <row r="137" spans="1:10" s="37" customFormat="1" ht="54" customHeight="1">
      <c r="A137" s="137"/>
      <c r="B137" s="46" t="s">
        <v>1</v>
      </c>
      <c r="C137" s="155" t="s">
        <v>34</v>
      </c>
      <c r="D137" s="142" t="s">
        <v>136</v>
      </c>
      <c r="E137" s="38" t="s">
        <v>137</v>
      </c>
      <c r="F137" s="141">
        <v>5</v>
      </c>
      <c r="G137" s="38"/>
      <c r="H137" s="39">
        <f t="shared" si="11"/>
        <v>0</v>
      </c>
      <c r="I137" s="98"/>
      <c r="J137" s="40"/>
    </row>
    <row r="138" spans="1:10" s="37" customFormat="1" ht="54" customHeight="1">
      <c r="A138" s="137"/>
      <c r="B138" s="46" t="s">
        <v>106</v>
      </c>
      <c r="C138" s="155" t="s">
        <v>34</v>
      </c>
      <c r="D138" s="142" t="s">
        <v>209</v>
      </c>
      <c r="E138" s="38" t="s">
        <v>97</v>
      </c>
      <c r="F138" s="141">
        <v>1</v>
      </c>
      <c r="G138" s="38"/>
      <c r="H138" s="39">
        <f t="shared" si="11"/>
        <v>0</v>
      </c>
      <c r="I138" s="98"/>
      <c r="J138" s="40"/>
    </row>
    <row r="139" spans="1:10" s="37" customFormat="1" ht="18" customHeight="1">
      <c r="A139" s="138"/>
      <c r="B139" s="46"/>
      <c r="C139" s="155"/>
      <c r="D139" s="142"/>
      <c r="E139" s="47"/>
      <c r="F139" s="47"/>
      <c r="G139" s="38"/>
      <c r="H139" s="39"/>
      <c r="I139" s="100"/>
      <c r="J139" s="45"/>
    </row>
    <row r="140" spans="1:10" s="37" customFormat="1" ht="54" customHeight="1">
      <c r="A140" s="137"/>
      <c r="B140" s="46" t="s">
        <v>1</v>
      </c>
      <c r="C140" s="156" t="s">
        <v>109</v>
      </c>
      <c r="D140" s="142" t="s">
        <v>138</v>
      </c>
      <c r="E140" s="38" t="s">
        <v>295</v>
      </c>
      <c r="F140" s="38">
        <v>1</v>
      </c>
      <c r="G140" s="38"/>
      <c r="H140" s="39">
        <f t="shared" si="11"/>
        <v>0</v>
      </c>
      <c r="I140" s="98"/>
      <c r="J140" s="40"/>
    </row>
    <row r="141" spans="1:10" s="37" customFormat="1" ht="54" customHeight="1">
      <c r="A141" s="137"/>
      <c r="B141" s="46" t="s">
        <v>106</v>
      </c>
      <c r="C141" s="156" t="s">
        <v>109</v>
      </c>
      <c r="D141" s="142" t="s">
        <v>142</v>
      </c>
      <c r="E141" s="38" t="s">
        <v>295</v>
      </c>
      <c r="F141" s="38">
        <v>1</v>
      </c>
      <c r="G141" s="38"/>
      <c r="H141" s="39">
        <f t="shared" si="11"/>
        <v>0</v>
      </c>
      <c r="I141" s="98"/>
      <c r="J141" s="126" t="s">
        <v>206</v>
      </c>
    </row>
    <row r="142" spans="1:10" s="37" customFormat="1" ht="43.15" customHeight="1">
      <c r="A142" s="137"/>
      <c r="B142" s="46"/>
      <c r="C142" s="125" t="s">
        <v>39</v>
      </c>
      <c r="D142" s="143" t="s">
        <v>329</v>
      </c>
      <c r="E142" s="38"/>
      <c r="F142" s="141"/>
      <c r="G142" s="38"/>
      <c r="H142" s="39"/>
      <c r="I142" s="94"/>
      <c r="J142" s="36"/>
    </row>
    <row r="143" spans="1:10" s="37" customFormat="1" ht="54" customHeight="1">
      <c r="A143" s="137"/>
      <c r="B143" s="46" t="s">
        <v>1</v>
      </c>
      <c r="C143" s="156" t="s">
        <v>109</v>
      </c>
      <c r="D143" s="142" t="s">
        <v>139</v>
      </c>
      <c r="E143" s="38" t="s">
        <v>70</v>
      </c>
      <c r="F143" s="38">
        <v>10</v>
      </c>
      <c r="G143" s="38"/>
      <c r="H143" s="39">
        <f t="shared" si="11"/>
        <v>0</v>
      </c>
      <c r="I143" s="98"/>
      <c r="J143" s="40"/>
    </row>
    <row r="144" spans="1:10" s="37" customFormat="1" ht="54" customHeight="1">
      <c r="A144" s="137"/>
      <c r="B144" s="46" t="s">
        <v>106</v>
      </c>
      <c r="C144" s="156" t="s">
        <v>109</v>
      </c>
      <c r="D144" s="142" t="s">
        <v>142</v>
      </c>
      <c r="E144" s="38" t="s">
        <v>70</v>
      </c>
      <c r="F144" s="38">
        <v>10</v>
      </c>
      <c r="G144" s="38"/>
      <c r="H144" s="39">
        <f t="shared" si="11"/>
        <v>0</v>
      </c>
      <c r="I144" s="98"/>
      <c r="J144" s="126" t="s">
        <v>206</v>
      </c>
    </row>
    <row r="145" spans="1:10" s="37" customFormat="1" ht="54" customHeight="1">
      <c r="A145" s="137"/>
      <c r="B145" s="46" t="s">
        <v>1</v>
      </c>
      <c r="C145" s="156" t="s">
        <v>109</v>
      </c>
      <c r="D145" s="142" t="s">
        <v>140</v>
      </c>
      <c r="E145" s="38" t="s">
        <v>70</v>
      </c>
      <c r="F145" s="141">
        <v>32</v>
      </c>
      <c r="G145" s="38"/>
      <c r="H145" s="39">
        <f t="shared" si="11"/>
        <v>0</v>
      </c>
      <c r="I145" s="98"/>
      <c r="J145" s="40"/>
    </row>
    <row r="146" spans="1:10" s="37" customFormat="1" ht="54" customHeight="1">
      <c r="A146" s="137"/>
      <c r="B146" s="46" t="s">
        <v>106</v>
      </c>
      <c r="C146" s="156" t="s">
        <v>109</v>
      </c>
      <c r="D146" s="142" t="s">
        <v>145</v>
      </c>
      <c r="E146" s="38" t="s">
        <v>70</v>
      </c>
      <c r="F146" s="38">
        <v>32</v>
      </c>
      <c r="G146" s="38"/>
      <c r="H146" s="39">
        <f t="shared" si="11"/>
        <v>0</v>
      </c>
      <c r="I146" s="98"/>
      <c r="J146" s="126" t="s">
        <v>206</v>
      </c>
    </row>
    <row r="147" spans="1:10" s="37" customFormat="1" ht="54" customHeight="1">
      <c r="A147" s="137"/>
      <c r="B147" s="46" t="s">
        <v>1</v>
      </c>
      <c r="C147" s="156" t="s">
        <v>109</v>
      </c>
      <c r="D147" s="142" t="s">
        <v>146</v>
      </c>
      <c r="E147" s="38" t="s">
        <v>111</v>
      </c>
      <c r="F147" s="141">
        <v>2</v>
      </c>
      <c r="G147" s="38"/>
      <c r="H147" s="39">
        <f t="shared" si="11"/>
        <v>0</v>
      </c>
      <c r="I147" s="98"/>
      <c r="J147" s="40"/>
    </row>
    <row r="148" spans="1:10" s="37" customFormat="1" ht="54" customHeight="1">
      <c r="A148" s="137"/>
      <c r="B148" s="46" t="s">
        <v>1</v>
      </c>
      <c r="C148" s="156" t="s">
        <v>109</v>
      </c>
      <c r="D148" s="142" t="s">
        <v>149</v>
      </c>
      <c r="E148" s="38" t="s">
        <v>137</v>
      </c>
      <c r="F148" s="141">
        <v>5</v>
      </c>
      <c r="G148" s="38"/>
      <c r="H148" s="39">
        <f t="shared" si="11"/>
        <v>0</v>
      </c>
      <c r="I148" s="98"/>
      <c r="J148" s="40"/>
    </row>
    <row r="149" spans="1:10" s="37" customFormat="1" ht="54" customHeight="1">
      <c r="A149" s="137"/>
      <c r="B149" s="46" t="s">
        <v>106</v>
      </c>
      <c r="C149" s="156" t="s">
        <v>109</v>
      </c>
      <c r="D149" s="142" t="s">
        <v>209</v>
      </c>
      <c r="E149" s="38" t="s">
        <v>97</v>
      </c>
      <c r="F149" s="141">
        <v>1</v>
      </c>
      <c r="G149" s="38"/>
      <c r="H149" s="39">
        <f t="shared" si="11"/>
        <v>0</v>
      </c>
      <c r="I149" s="98"/>
      <c r="J149" s="40"/>
    </row>
    <row r="150" spans="1:10" s="37" customFormat="1" ht="18" customHeight="1">
      <c r="A150" s="138"/>
      <c r="B150" s="46"/>
      <c r="C150" s="155"/>
      <c r="D150" s="142"/>
      <c r="E150" s="47"/>
      <c r="F150" s="47"/>
      <c r="G150" s="38"/>
      <c r="H150" s="39"/>
      <c r="I150" s="100"/>
      <c r="J150" s="45"/>
    </row>
    <row r="151" spans="1:10" s="37" customFormat="1" ht="43.15" customHeight="1">
      <c r="A151" s="137"/>
      <c r="B151" s="46"/>
      <c r="C151" s="125" t="s">
        <v>39</v>
      </c>
      <c r="D151" s="143" t="s">
        <v>365</v>
      </c>
      <c r="E151" s="38"/>
      <c r="F151" s="141"/>
      <c r="G151" s="38"/>
      <c r="H151" s="39"/>
      <c r="I151" s="94"/>
      <c r="J151" s="36"/>
    </row>
    <row r="152" spans="1:10" s="37" customFormat="1" ht="18" customHeight="1">
      <c r="A152" s="138"/>
      <c r="B152" s="46"/>
      <c r="C152" s="155"/>
      <c r="D152" s="142"/>
      <c r="E152" s="47"/>
      <c r="F152" s="47"/>
      <c r="G152" s="47"/>
      <c r="H152" s="48"/>
      <c r="I152" s="100"/>
      <c r="J152" s="45"/>
    </row>
    <row r="153" spans="1:10" s="37" customFormat="1" ht="54" customHeight="1">
      <c r="A153" s="137"/>
      <c r="B153" s="46" t="s">
        <v>1</v>
      </c>
      <c r="C153" s="160" t="s">
        <v>123</v>
      </c>
      <c r="D153" s="142" t="s">
        <v>330</v>
      </c>
      <c r="E153" s="38" t="s">
        <v>70</v>
      </c>
      <c r="F153" s="38">
        <v>13</v>
      </c>
      <c r="G153" s="38"/>
      <c r="H153" s="39">
        <f t="shared" ref="H153:H160" si="12">F153*G153</f>
        <v>0</v>
      </c>
      <c r="I153" s="98"/>
      <c r="J153" s="40"/>
    </row>
    <row r="154" spans="1:10" s="37" customFormat="1" ht="54" customHeight="1">
      <c r="A154" s="137"/>
      <c r="B154" s="46" t="s">
        <v>106</v>
      </c>
      <c r="C154" s="160" t="s">
        <v>123</v>
      </c>
      <c r="D154" s="142" t="s">
        <v>210</v>
      </c>
      <c r="E154" s="38" t="s">
        <v>70</v>
      </c>
      <c r="F154" s="38">
        <v>13</v>
      </c>
      <c r="G154" s="38"/>
      <c r="H154" s="39">
        <f t="shared" si="12"/>
        <v>0</v>
      </c>
      <c r="I154" s="98"/>
      <c r="J154" s="126" t="s">
        <v>206</v>
      </c>
    </row>
    <row r="155" spans="1:10" s="37" customFormat="1" ht="54" customHeight="1">
      <c r="A155" s="137"/>
      <c r="B155" s="46" t="s">
        <v>1</v>
      </c>
      <c r="C155" s="160" t="s">
        <v>123</v>
      </c>
      <c r="D155" s="142" t="s">
        <v>211</v>
      </c>
      <c r="E155" s="38" t="s">
        <v>70</v>
      </c>
      <c r="F155" s="38">
        <v>7</v>
      </c>
      <c r="G155" s="38"/>
      <c r="H155" s="39">
        <f t="shared" si="12"/>
        <v>0</v>
      </c>
      <c r="I155" s="98"/>
      <c r="J155" s="40"/>
    </row>
    <row r="156" spans="1:10" s="37" customFormat="1" ht="54" customHeight="1">
      <c r="A156" s="137"/>
      <c r="B156" s="46" t="s">
        <v>106</v>
      </c>
      <c r="C156" s="160" t="s">
        <v>123</v>
      </c>
      <c r="D156" s="142" t="s">
        <v>148</v>
      </c>
      <c r="E156" s="38" t="s">
        <v>70</v>
      </c>
      <c r="F156" s="38">
        <v>7</v>
      </c>
      <c r="G156" s="38"/>
      <c r="H156" s="39">
        <f t="shared" si="12"/>
        <v>0</v>
      </c>
      <c r="I156" s="98"/>
      <c r="J156" s="126" t="s">
        <v>206</v>
      </c>
    </row>
    <row r="157" spans="1:10" s="37" customFormat="1" ht="43.5" customHeight="1">
      <c r="A157" s="137"/>
      <c r="B157" s="46" t="s">
        <v>15</v>
      </c>
      <c r="C157" s="160" t="s">
        <v>123</v>
      </c>
      <c r="D157" s="142" t="s">
        <v>332</v>
      </c>
      <c r="E157" s="148" t="s">
        <v>70</v>
      </c>
      <c r="F157" s="148">
        <v>4</v>
      </c>
      <c r="G157" s="38"/>
      <c r="H157" s="39">
        <f t="shared" si="12"/>
        <v>0</v>
      </c>
      <c r="I157" s="99"/>
      <c r="J157" s="44"/>
    </row>
    <row r="158" spans="1:10" s="37" customFormat="1" ht="54" customHeight="1">
      <c r="A158" s="137"/>
      <c r="B158" s="46" t="s">
        <v>106</v>
      </c>
      <c r="C158" s="160" t="s">
        <v>123</v>
      </c>
      <c r="D158" s="142" t="s">
        <v>210</v>
      </c>
      <c r="E158" s="38" t="s">
        <v>70</v>
      </c>
      <c r="F158" s="38">
        <v>4</v>
      </c>
      <c r="G158" s="38"/>
      <c r="H158" s="39">
        <f t="shared" si="12"/>
        <v>0</v>
      </c>
      <c r="I158" s="98"/>
      <c r="J158" s="126" t="s">
        <v>206</v>
      </c>
    </row>
    <row r="159" spans="1:10" s="37" customFormat="1" ht="54" customHeight="1">
      <c r="A159" s="137"/>
      <c r="B159" s="46" t="s">
        <v>1</v>
      </c>
      <c r="C159" s="160" t="s">
        <v>123</v>
      </c>
      <c r="D159" s="142" t="s">
        <v>271</v>
      </c>
      <c r="E159" s="38" t="s">
        <v>137</v>
      </c>
      <c r="F159" s="141">
        <v>4</v>
      </c>
      <c r="G159" s="38"/>
      <c r="H159" s="39">
        <f t="shared" si="12"/>
        <v>0</v>
      </c>
      <c r="I159" s="98"/>
      <c r="J159" s="40"/>
    </row>
    <row r="160" spans="1:10" s="37" customFormat="1" ht="54" customHeight="1" thickBot="1">
      <c r="A160" s="137"/>
      <c r="B160" s="46" t="s">
        <v>106</v>
      </c>
      <c r="C160" s="160"/>
      <c r="D160" s="142" t="s">
        <v>272</v>
      </c>
      <c r="E160" s="38" t="s">
        <v>97</v>
      </c>
      <c r="F160" s="38">
        <v>1</v>
      </c>
      <c r="G160" s="38"/>
      <c r="H160" s="39">
        <f t="shared" si="12"/>
        <v>0</v>
      </c>
      <c r="I160" s="98"/>
      <c r="J160" s="126"/>
    </row>
    <row r="161" spans="1:10" s="37" customFormat="1" ht="43.15" customHeight="1" thickTop="1" thickBot="1">
      <c r="A161" s="173" t="s">
        <v>127</v>
      </c>
      <c r="B161" s="139" t="s">
        <v>65</v>
      </c>
      <c r="C161" s="136"/>
      <c r="D161" s="134" t="s">
        <v>130</v>
      </c>
      <c r="E161" s="135"/>
      <c r="F161" s="261">
        <f>SUM(H127:H160)</f>
        <v>0</v>
      </c>
      <c r="G161" s="265"/>
      <c r="H161" s="115"/>
      <c r="I161" s="94"/>
      <c r="J161" s="36"/>
    </row>
    <row r="162" spans="1:10" s="37" customFormat="1" ht="43.15" customHeight="1" thickTop="1">
      <c r="A162" s="173"/>
      <c r="B162" s="139"/>
      <c r="C162" s="136"/>
      <c r="D162" s="168"/>
      <c r="E162" s="169"/>
      <c r="F162" s="170"/>
      <c r="G162" s="171"/>
      <c r="H162" s="115"/>
      <c r="I162" s="94"/>
      <c r="J162" s="36"/>
    </row>
    <row r="163" spans="1:10" s="37" customFormat="1" ht="54" customHeight="1">
      <c r="A163" s="153" t="s">
        <v>150</v>
      </c>
      <c r="B163" s="154"/>
      <c r="C163" s="154"/>
      <c r="D163" s="153" t="s">
        <v>154</v>
      </c>
      <c r="E163" s="38"/>
      <c r="F163" s="38"/>
      <c r="G163" s="38"/>
      <c r="H163" s="39"/>
      <c r="I163" s="98"/>
      <c r="J163" s="40"/>
    </row>
    <row r="164" spans="1:10" s="37" customFormat="1" ht="54" customHeight="1">
      <c r="A164" s="137"/>
      <c r="B164" s="46" t="s">
        <v>72</v>
      </c>
      <c r="C164" s="155" t="s">
        <v>34</v>
      </c>
      <c r="D164" s="142" t="s">
        <v>207</v>
      </c>
      <c r="E164" s="38" t="s">
        <v>70</v>
      </c>
      <c r="F164" s="38">
        <v>54</v>
      </c>
      <c r="G164" s="38"/>
      <c r="H164" s="39">
        <f>G164*F164</f>
        <v>0</v>
      </c>
      <c r="I164" s="98"/>
      <c r="J164" s="126" t="s">
        <v>336</v>
      </c>
    </row>
    <row r="165" spans="1:10" s="37" customFormat="1" ht="54" customHeight="1">
      <c r="A165" s="137"/>
      <c r="B165" s="46" t="s">
        <v>72</v>
      </c>
      <c r="C165" s="155" t="s">
        <v>34</v>
      </c>
      <c r="D165" s="142" t="s">
        <v>208</v>
      </c>
      <c r="E165" s="38" t="s">
        <v>111</v>
      </c>
      <c r="F165" s="38">
        <v>31</v>
      </c>
      <c r="G165" s="38"/>
      <c r="H165" s="39">
        <f>G165*F165</f>
        <v>0</v>
      </c>
      <c r="I165" s="98"/>
      <c r="J165" s="126" t="s">
        <v>206</v>
      </c>
    </row>
    <row r="166" spans="1:10" s="37" customFormat="1" ht="54" customHeight="1">
      <c r="A166" s="137"/>
      <c r="B166" s="46" t="s">
        <v>72</v>
      </c>
      <c r="C166" s="155" t="s">
        <v>34</v>
      </c>
      <c r="D166" s="142" t="s">
        <v>212</v>
      </c>
      <c r="E166" s="38" t="s">
        <v>215</v>
      </c>
      <c r="F166" s="38">
        <v>8</v>
      </c>
      <c r="G166" s="38"/>
      <c r="H166" s="39">
        <f>G166*F166</f>
        <v>0</v>
      </c>
      <c r="I166" s="98"/>
      <c r="J166" s="126" t="s">
        <v>206</v>
      </c>
    </row>
    <row r="167" spans="1:10" s="37" customFormat="1" ht="54" customHeight="1">
      <c r="A167" s="137"/>
      <c r="B167" s="46" t="s">
        <v>72</v>
      </c>
      <c r="C167" s="155" t="s">
        <v>34</v>
      </c>
      <c r="D167" s="142" t="s">
        <v>214</v>
      </c>
      <c r="E167" s="38" t="s">
        <v>70</v>
      </c>
      <c r="F167" s="141">
        <v>30</v>
      </c>
      <c r="G167" s="141"/>
      <c r="H167" s="39">
        <f t="shared" ref="H167:H168" si="13">G167*F167</f>
        <v>0</v>
      </c>
      <c r="I167" s="98"/>
      <c r="J167" s="126" t="s">
        <v>333</v>
      </c>
    </row>
    <row r="168" spans="1:10" s="37" customFormat="1" ht="54" customHeight="1">
      <c r="A168" s="137"/>
      <c r="B168" s="46" t="s">
        <v>72</v>
      </c>
      <c r="C168" s="155" t="s">
        <v>34</v>
      </c>
      <c r="D168" s="142" t="s">
        <v>334</v>
      </c>
      <c r="E168" s="38" t="s">
        <v>216</v>
      </c>
      <c r="F168" s="141">
        <v>10</v>
      </c>
      <c r="G168" s="141"/>
      <c r="H168" s="39">
        <f t="shared" si="13"/>
        <v>0</v>
      </c>
      <c r="I168" s="98"/>
      <c r="J168" s="126" t="s">
        <v>333</v>
      </c>
    </row>
    <row r="169" spans="1:10" s="37" customFormat="1" ht="18" customHeight="1">
      <c r="A169" s="138"/>
      <c r="B169" s="46"/>
      <c r="C169" s="155"/>
      <c r="D169" s="142"/>
      <c r="E169" s="47"/>
      <c r="F169" s="47"/>
      <c r="G169" s="38"/>
      <c r="H169" s="39"/>
      <c r="I169" s="100"/>
      <c r="J169" s="45"/>
    </row>
    <row r="170" spans="1:10" s="37" customFormat="1" ht="54" customHeight="1">
      <c r="A170" s="137"/>
      <c r="B170" s="46" t="s">
        <v>72</v>
      </c>
      <c r="C170" s="156" t="s">
        <v>109</v>
      </c>
      <c r="D170" s="142" t="s">
        <v>207</v>
      </c>
      <c r="E170" s="38" t="s">
        <v>70</v>
      </c>
      <c r="F170" s="38">
        <v>54</v>
      </c>
      <c r="G170" s="38"/>
      <c r="H170" s="39">
        <f t="shared" ref="H170:H175" si="14">G170*F170</f>
        <v>0</v>
      </c>
      <c r="I170" s="98"/>
      <c r="J170" s="126" t="s">
        <v>336</v>
      </c>
    </row>
    <row r="171" spans="1:10" s="37" customFormat="1" ht="54" customHeight="1">
      <c r="A171" s="137"/>
      <c r="B171" s="46" t="s">
        <v>72</v>
      </c>
      <c r="C171" s="156" t="s">
        <v>109</v>
      </c>
      <c r="D171" s="142" t="s">
        <v>208</v>
      </c>
      <c r="E171" s="38" t="s">
        <v>111</v>
      </c>
      <c r="F171" s="38">
        <v>35</v>
      </c>
      <c r="G171" s="38"/>
      <c r="H171" s="39">
        <f t="shared" si="14"/>
        <v>0</v>
      </c>
      <c r="I171" s="98"/>
      <c r="J171" s="126" t="s">
        <v>206</v>
      </c>
    </row>
    <row r="172" spans="1:10" s="37" customFormat="1" ht="54" customHeight="1">
      <c r="A172" s="137"/>
      <c r="B172" s="46" t="s">
        <v>72</v>
      </c>
      <c r="C172" s="156" t="s">
        <v>109</v>
      </c>
      <c r="D172" s="142" t="s">
        <v>212</v>
      </c>
      <c r="E172" s="38" t="s">
        <v>215</v>
      </c>
      <c r="F172" s="38">
        <v>8</v>
      </c>
      <c r="G172" s="38"/>
      <c r="H172" s="39">
        <f t="shared" si="14"/>
        <v>0</v>
      </c>
      <c r="I172" s="98"/>
      <c r="J172" s="126" t="s">
        <v>206</v>
      </c>
    </row>
    <row r="173" spans="1:10" s="37" customFormat="1" ht="54" customHeight="1">
      <c r="A173" s="137"/>
      <c r="B173" s="46" t="s">
        <v>72</v>
      </c>
      <c r="C173" s="156" t="s">
        <v>109</v>
      </c>
      <c r="D173" s="142" t="s">
        <v>213</v>
      </c>
      <c r="E173" s="38" t="s">
        <v>70</v>
      </c>
      <c r="F173" s="38">
        <v>25</v>
      </c>
      <c r="G173" s="38"/>
      <c r="H173" s="39">
        <f t="shared" si="14"/>
        <v>0</v>
      </c>
      <c r="I173" s="98"/>
      <c r="J173" s="126" t="s">
        <v>333</v>
      </c>
    </row>
    <row r="174" spans="1:10" s="37" customFormat="1" ht="54" customHeight="1">
      <c r="A174" s="137"/>
      <c r="B174" s="46" t="s">
        <v>72</v>
      </c>
      <c r="C174" s="156" t="s">
        <v>109</v>
      </c>
      <c r="D174" s="142" t="s">
        <v>214</v>
      </c>
      <c r="E174" s="38" t="s">
        <v>70</v>
      </c>
      <c r="F174" s="38">
        <v>32</v>
      </c>
      <c r="G174" s="38"/>
      <c r="H174" s="39">
        <f t="shared" si="14"/>
        <v>0</v>
      </c>
      <c r="I174" s="98"/>
      <c r="J174" s="126" t="s">
        <v>333</v>
      </c>
    </row>
    <row r="175" spans="1:10" s="37" customFormat="1" ht="54" customHeight="1">
      <c r="A175" s="137"/>
      <c r="B175" s="46" t="s">
        <v>72</v>
      </c>
      <c r="C175" s="156" t="s">
        <v>109</v>
      </c>
      <c r="D175" s="142" t="s">
        <v>334</v>
      </c>
      <c r="E175" s="38" t="s">
        <v>216</v>
      </c>
      <c r="F175" s="38">
        <v>5</v>
      </c>
      <c r="G175" s="38"/>
      <c r="H175" s="39">
        <f t="shared" si="14"/>
        <v>0</v>
      </c>
      <c r="I175" s="98"/>
      <c r="J175" s="126" t="s">
        <v>333</v>
      </c>
    </row>
    <row r="176" spans="1:10" s="37" customFormat="1" ht="18" customHeight="1">
      <c r="A176" s="138"/>
      <c r="B176" s="46"/>
      <c r="C176" s="155"/>
      <c r="D176" s="142"/>
      <c r="E176" s="47"/>
      <c r="F176" s="47"/>
      <c r="G176" s="38"/>
      <c r="H176" s="39"/>
      <c r="I176" s="100"/>
      <c r="J176" s="45"/>
    </row>
    <row r="177" spans="1:10" s="37" customFormat="1" ht="43.15" customHeight="1">
      <c r="A177" s="137"/>
      <c r="B177" s="46"/>
      <c r="C177" s="125" t="s">
        <v>39</v>
      </c>
      <c r="D177" s="143" t="s">
        <v>365</v>
      </c>
      <c r="E177" s="38"/>
      <c r="F177" s="141"/>
      <c r="G177" s="38"/>
      <c r="H177" s="39"/>
      <c r="I177" s="94"/>
      <c r="J177" s="36"/>
    </row>
    <row r="178" spans="1:10" s="37" customFormat="1" ht="18" customHeight="1">
      <c r="A178" s="138"/>
      <c r="B178" s="46"/>
      <c r="C178" s="155"/>
      <c r="D178" s="142"/>
      <c r="E178" s="47"/>
      <c r="F178" s="47"/>
      <c r="G178" s="38"/>
      <c r="H178" s="39"/>
      <c r="I178" s="100"/>
      <c r="J178" s="45"/>
    </row>
    <row r="179" spans="1:10" s="37" customFormat="1" ht="43.15" customHeight="1">
      <c r="A179" s="137"/>
      <c r="B179" s="46"/>
      <c r="C179" s="125" t="s">
        <v>39</v>
      </c>
      <c r="D179" s="143" t="s">
        <v>366</v>
      </c>
      <c r="E179" s="38"/>
      <c r="F179" s="141"/>
      <c r="G179" s="38"/>
      <c r="H179" s="39"/>
      <c r="I179" s="94"/>
      <c r="J179" s="36"/>
    </row>
    <row r="180" spans="1:10" s="37" customFormat="1" ht="54" customHeight="1">
      <c r="A180" s="137"/>
      <c r="B180" s="46" t="s">
        <v>72</v>
      </c>
      <c r="C180" s="160" t="s">
        <v>123</v>
      </c>
      <c r="D180" s="142" t="s">
        <v>213</v>
      </c>
      <c r="E180" s="38" t="s">
        <v>70</v>
      </c>
      <c r="F180" s="38">
        <v>7</v>
      </c>
      <c r="G180" s="38"/>
      <c r="H180" s="39">
        <f t="shared" ref="H180:H181" si="15">G180*F180</f>
        <v>0</v>
      </c>
      <c r="I180" s="98"/>
      <c r="J180" s="126" t="s">
        <v>333</v>
      </c>
    </row>
    <row r="181" spans="1:10" s="37" customFormat="1" ht="54" customHeight="1" thickBot="1">
      <c r="A181" s="137"/>
      <c r="B181" s="46" t="s">
        <v>72</v>
      </c>
      <c r="C181" s="160" t="s">
        <v>123</v>
      </c>
      <c r="D181" s="142" t="s">
        <v>214</v>
      </c>
      <c r="E181" s="38" t="s">
        <v>70</v>
      </c>
      <c r="F181" s="38">
        <v>4</v>
      </c>
      <c r="G181" s="38"/>
      <c r="H181" s="39">
        <f t="shared" si="15"/>
        <v>0</v>
      </c>
      <c r="I181" s="98"/>
      <c r="J181" s="126" t="s">
        <v>333</v>
      </c>
    </row>
    <row r="182" spans="1:10" s="37" customFormat="1" ht="43.15" customHeight="1" thickTop="1" thickBot="1">
      <c r="A182" s="173" t="s">
        <v>150</v>
      </c>
      <c r="B182" s="139" t="s">
        <v>65</v>
      </c>
      <c r="C182" s="136"/>
      <c r="D182" s="134" t="s">
        <v>159</v>
      </c>
      <c r="E182" s="135"/>
      <c r="F182" s="261">
        <f>SUM(H164:H181)</f>
        <v>0</v>
      </c>
      <c r="G182" s="265"/>
      <c r="H182" s="115"/>
      <c r="I182" s="94"/>
      <c r="J182" s="36"/>
    </row>
    <row r="183" spans="1:10" s="37" customFormat="1" ht="43.15" customHeight="1" thickTop="1">
      <c r="A183" s="173"/>
      <c r="B183" s="139"/>
      <c r="C183" s="136"/>
      <c r="D183" s="168"/>
      <c r="E183" s="169"/>
      <c r="F183" s="170"/>
      <c r="G183" s="171"/>
      <c r="H183" s="115"/>
      <c r="I183" s="94"/>
      <c r="J183" s="36"/>
    </row>
    <row r="184" spans="1:10" s="37" customFormat="1" ht="54" customHeight="1">
      <c r="A184" s="153" t="s">
        <v>151</v>
      </c>
      <c r="B184" s="154"/>
      <c r="C184" s="154"/>
      <c r="D184" s="153" t="s">
        <v>233</v>
      </c>
      <c r="E184" s="38"/>
      <c r="F184" s="38"/>
      <c r="G184" s="38"/>
      <c r="H184" s="39"/>
      <c r="I184" s="98"/>
      <c r="J184" s="40"/>
    </row>
    <row r="185" spans="1:10" s="37" customFormat="1" ht="54" customHeight="1">
      <c r="A185" s="137"/>
      <c r="B185" s="46" t="s">
        <v>106</v>
      </c>
      <c r="C185" s="155"/>
      <c r="D185" s="142" t="s">
        <v>311</v>
      </c>
      <c r="E185" s="38" t="s">
        <v>337</v>
      </c>
      <c r="F185" s="38">
        <v>2</v>
      </c>
      <c r="G185" s="38"/>
      <c r="H185" s="39">
        <f t="shared" ref="H185:H212" si="16">F185*G185</f>
        <v>0</v>
      </c>
      <c r="I185" s="98"/>
      <c r="J185" s="126" t="s">
        <v>165</v>
      </c>
    </row>
    <row r="186" spans="1:10" s="37" customFormat="1" ht="54" customHeight="1">
      <c r="A186" s="137"/>
      <c r="B186" s="46" t="s">
        <v>106</v>
      </c>
      <c r="C186" s="155"/>
      <c r="D186" s="142" t="s">
        <v>338</v>
      </c>
      <c r="E186" s="38" t="s">
        <v>70</v>
      </c>
      <c r="F186" s="38">
        <v>55</v>
      </c>
      <c r="G186" s="38"/>
      <c r="H186" s="39">
        <f t="shared" si="16"/>
        <v>0</v>
      </c>
      <c r="I186" s="98"/>
      <c r="J186" s="126" t="s">
        <v>165</v>
      </c>
    </row>
    <row r="187" spans="1:10" s="37" customFormat="1" ht="54" customHeight="1">
      <c r="A187" s="137"/>
      <c r="B187" s="46" t="s">
        <v>106</v>
      </c>
      <c r="C187" s="155"/>
      <c r="D187" s="142" t="s">
        <v>339</v>
      </c>
      <c r="E187" s="38" t="s">
        <v>70</v>
      </c>
      <c r="F187" s="38">
        <v>35</v>
      </c>
      <c r="G187" s="38"/>
      <c r="H187" s="39">
        <f t="shared" si="16"/>
        <v>0</v>
      </c>
      <c r="I187" s="98"/>
      <c r="J187" s="126"/>
    </row>
    <row r="188" spans="1:10" s="37" customFormat="1" ht="54" customHeight="1">
      <c r="A188" s="137"/>
      <c r="B188" s="46" t="s">
        <v>106</v>
      </c>
      <c r="C188" s="155"/>
      <c r="D188" s="142" t="s">
        <v>340</v>
      </c>
      <c r="E188" s="38" t="s">
        <v>70</v>
      </c>
      <c r="F188" s="38">
        <v>90</v>
      </c>
      <c r="G188" s="38"/>
      <c r="H188" s="39">
        <f t="shared" si="16"/>
        <v>0</v>
      </c>
      <c r="I188" s="98"/>
      <c r="J188" s="126" t="s">
        <v>165</v>
      </c>
    </row>
    <row r="189" spans="1:10" s="37" customFormat="1" ht="54" customHeight="1">
      <c r="A189" s="137"/>
      <c r="B189" s="46" t="s">
        <v>106</v>
      </c>
      <c r="C189" s="155"/>
      <c r="D189" s="142" t="s">
        <v>227</v>
      </c>
      <c r="E189" s="38" t="s">
        <v>97</v>
      </c>
      <c r="F189" s="38">
        <v>1</v>
      </c>
      <c r="G189" s="38"/>
      <c r="H189" s="39">
        <f t="shared" si="16"/>
        <v>0</v>
      </c>
      <c r="I189" s="98"/>
      <c r="J189" s="126" t="s">
        <v>206</v>
      </c>
    </row>
    <row r="190" spans="1:10" s="37" customFormat="1" ht="55.15" customHeight="1">
      <c r="A190" s="137"/>
      <c r="B190" s="46" t="s">
        <v>106</v>
      </c>
      <c r="C190" s="156"/>
      <c r="D190" s="142" t="s">
        <v>229</v>
      </c>
      <c r="E190" s="38" t="s">
        <v>76</v>
      </c>
      <c r="F190" s="38">
        <v>21</v>
      </c>
      <c r="G190" s="38"/>
      <c r="H190" s="39">
        <f t="shared" si="16"/>
        <v>0</v>
      </c>
      <c r="I190" s="98"/>
      <c r="J190" s="126" t="s">
        <v>206</v>
      </c>
    </row>
    <row r="191" spans="1:10" s="37" customFormat="1" ht="54" customHeight="1">
      <c r="A191" s="137"/>
      <c r="B191" s="46" t="s">
        <v>106</v>
      </c>
      <c r="C191" s="158"/>
      <c r="D191" s="142" t="s">
        <v>319</v>
      </c>
      <c r="E191" s="38" t="s">
        <v>97</v>
      </c>
      <c r="F191" s="38">
        <v>1</v>
      </c>
      <c r="G191" s="38"/>
      <c r="H191" s="39">
        <f t="shared" si="16"/>
        <v>0</v>
      </c>
      <c r="I191" s="98"/>
      <c r="J191" s="126" t="s">
        <v>206</v>
      </c>
    </row>
    <row r="192" spans="1:10" s="37" customFormat="1" ht="54" customHeight="1">
      <c r="A192" s="137"/>
      <c r="B192" s="46" t="s">
        <v>116</v>
      </c>
      <c r="C192" s="156"/>
      <c r="D192" s="142" t="s">
        <v>232</v>
      </c>
      <c r="E192" s="38" t="s">
        <v>97</v>
      </c>
      <c r="F192" s="38">
        <v>1</v>
      </c>
      <c r="G192" s="38"/>
      <c r="H192" s="39">
        <f t="shared" si="16"/>
        <v>0</v>
      </c>
      <c r="I192" s="98"/>
      <c r="J192" s="126"/>
    </row>
    <row r="193" spans="1:10" s="37" customFormat="1" ht="18" customHeight="1">
      <c r="A193" s="138"/>
      <c r="B193" s="46"/>
      <c r="C193" s="155"/>
      <c r="D193" s="142"/>
      <c r="E193" s="47"/>
      <c r="F193" s="47"/>
      <c r="G193" s="38"/>
      <c r="H193" s="39"/>
      <c r="I193" s="100"/>
      <c r="J193" s="45"/>
    </row>
    <row r="194" spans="1:10" s="37" customFormat="1" ht="54" customHeight="1">
      <c r="A194" s="137"/>
      <c r="B194" s="46" t="s">
        <v>116</v>
      </c>
      <c r="C194" s="155" t="s">
        <v>34</v>
      </c>
      <c r="D194" s="142" t="s">
        <v>341</v>
      </c>
      <c r="E194" s="38" t="s">
        <v>258</v>
      </c>
      <c r="F194" s="141">
        <v>24</v>
      </c>
      <c r="G194" s="38"/>
      <c r="H194" s="39">
        <f t="shared" si="16"/>
        <v>0</v>
      </c>
      <c r="I194" s="98"/>
      <c r="J194" s="126" t="s">
        <v>206</v>
      </c>
    </row>
    <row r="195" spans="1:10" s="37" customFormat="1" ht="54" customHeight="1">
      <c r="A195" s="137"/>
      <c r="B195" s="46" t="s">
        <v>116</v>
      </c>
      <c r="C195" s="155" t="s">
        <v>34</v>
      </c>
      <c r="D195" s="142" t="s">
        <v>234</v>
      </c>
      <c r="E195" s="38" t="s">
        <v>97</v>
      </c>
      <c r="F195" s="38">
        <v>1</v>
      </c>
      <c r="G195" s="38"/>
      <c r="H195" s="39">
        <f t="shared" si="16"/>
        <v>0</v>
      </c>
      <c r="I195" s="98"/>
      <c r="J195" s="126" t="s">
        <v>206</v>
      </c>
    </row>
    <row r="196" spans="1:10" s="37" customFormat="1" ht="54" customHeight="1">
      <c r="A196" s="137"/>
      <c r="B196" s="46" t="s">
        <v>106</v>
      </c>
      <c r="C196" s="155" t="s">
        <v>34</v>
      </c>
      <c r="D196" s="142" t="s">
        <v>238</v>
      </c>
      <c r="E196" s="38" t="s">
        <v>97</v>
      </c>
      <c r="F196" s="38">
        <v>1</v>
      </c>
      <c r="G196" s="38"/>
      <c r="H196" s="39">
        <f t="shared" si="16"/>
        <v>0</v>
      </c>
      <c r="I196" s="98"/>
      <c r="J196" s="126" t="s">
        <v>342</v>
      </c>
    </row>
    <row r="197" spans="1:10" s="37" customFormat="1" ht="54" customHeight="1">
      <c r="A197" s="137"/>
      <c r="B197" s="46" t="s">
        <v>116</v>
      </c>
      <c r="C197" s="155" t="s">
        <v>34</v>
      </c>
      <c r="D197" s="142" t="s">
        <v>236</v>
      </c>
      <c r="E197" s="38" t="s">
        <v>97</v>
      </c>
      <c r="F197" s="38">
        <v>1</v>
      </c>
      <c r="G197" s="38"/>
      <c r="H197" s="39">
        <f t="shared" si="16"/>
        <v>0</v>
      </c>
      <c r="I197" s="98"/>
      <c r="J197" s="126" t="s">
        <v>206</v>
      </c>
    </row>
    <row r="198" spans="1:10" s="37" customFormat="1" ht="54" customHeight="1">
      <c r="A198" s="137"/>
      <c r="B198" s="46" t="s">
        <v>116</v>
      </c>
      <c r="C198" s="155" t="s">
        <v>34</v>
      </c>
      <c r="D198" s="142" t="s">
        <v>235</v>
      </c>
      <c r="E198" s="38" t="s">
        <v>97</v>
      </c>
      <c r="F198" s="38">
        <v>1</v>
      </c>
      <c r="G198" s="38"/>
      <c r="H198" s="39">
        <f t="shared" si="16"/>
        <v>0</v>
      </c>
      <c r="I198" s="98"/>
      <c r="J198" s="126" t="s">
        <v>206</v>
      </c>
    </row>
    <row r="199" spans="1:10" s="37" customFormat="1" ht="54" customHeight="1">
      <c r="A199" s="137"/>
      <c r="B199" s="46" t="s">
        <v>116</v>
      </c>
      <c r="C199" s="155" t="s">
        <v>34</v>
      </c>
      <c r="D199" s="142" t="s">
        <v>237</v>
      </c>
      <c r="E199" s="38" t="s">
        <v>281</v>
      </c>
      <c r="F199" s="141">
        <v>1</v>
      </c>
      <c r="G199" s="38"/>
      <c r="H199" s="39">
        <f t="shared" si="16"/>
        <v>0</v>
      </c>
      <c r="I199" s="98"/>
      <c r="J199" s="126" t="s">
        <v>206</v>
      </c>
    </row>
    <row r="200" spans="1:10" s="37" customFormat="1" ht="54" customHeight="1">
      <c r="A200" s="137"/>
      <c r="B200" s="46" t="s">
        <v>116</v>
      </c>
      <c r="C200" s="155" t="s">
        <v>34</v>
      </c>
      <c r="D200" s="142" t="s">
        <v>243</v>
      </c>
      <c r="E200" s="38" t="s">
        <v>97</v>
      </c>
      <c r="F200" s="141">
        <v>1</v>
      </c>
      <c r="G200" s="38"/>
      <c r="H200" s="39">
        <f t="shared" si="16"/>
        <v>0</v>
      </c>
      <c r="I200" s="98"/>
      <c r="J200" s="126" t="s">
        <v>206</v>
      </c>
    </row>
    <row r="201" spans="1:10" s="37" customFormat="1" ht="54" customHeight="1">
      <c r="A201" s="137"/>
      <c r="B201" s="46" t="s">
        <v>116</v>
      </c>
      <c r="C201" s="155" t="s">
        <v>34</v>
      </c>
      <c r="D201" s="142" t="s">
        <v>241</v>
      </c>
      <c r="E201" s="38" t="s">
        <v>97</v>
      </c>
      <c r="F201" s="141">
        <v>1</v>
      </c>
      <c r="G201" s="38"/>
      <c r="H201" s="39">
        <f t="shared" si="16"/>
        <v>0</v>
      </c>
      <c r="I201" s="98"/>
      <c r="J201" s="126" t="s">
        <v>206</v>
      </c>
    </row>
    <row r="202" spans="1:10" s="37" customFormat="1" ht="79.900000000000006" customHeight="1">
      <c r="A202" s="137"/>
      <c r="B202" s="46" t="s">
        <v>116</v>
      </c>
      <c r="C202" s="155" t="s">
        <v>34</v>
      </c>
      <c r="D202" s="142" t="s">
        <v>245</v>
      </c>
      <c r="E202" s="38" t="s">
        <v>111</v>
      </c>
      <c r="F202" s="141">
        <v>1</v>
      </c>
      <c r="G202" s="38"/>
      <c r="H202" s="39">
        <f t="shared" si="16"/>
        <v>0</v>
      </c>
      <c r="I202" s="98"/>
      <c r="J202" s="126" t="s">
        <v>206</v>
      </c>
    </row>
    <row r="203" spans="1:10" s="37" customFormat="1" ht="18" customHeight="1">
      <c r="A203" s="138"/>
      <c r="B203" s="46"/>
      <c r="C203" s="155"/>
      <c r="D203" s="142"/>
      <c r="E203" s="47"/>
      <c r="F203" s="47"/>
      <c r="G203" s="38"/>
      <c r="H203" s="39"/>
      <c r="I203" s="100"/>
      <c r="J203" s="45"/>
    </row>
    <row r="204" spans="1:10" s="37" customFormat="1" ht="54" customHeight="1">
      <c r="A204" s="137"/>
      <c r="B204" s="46" t="s">
        <v>106</v>
      </c>
      <c r="C204" s="156" t="s">
        <v>109</v>
      </c>
      <c r="D204" s="142" t="s">
        <v>240</v>
      </c>
      <c r="E204" s="38" t="s">
        <v>97</v>
      </c>
      <c r="F204" s="141">
        <v>1</v>
      </c>
      <c r="G204" s="38"/>
      <c r="H204" s="39">
        <f t="shared" si="16"/>
        <v>0</v>
      </c>
      <c r="I204" s="98"/>
      <c r="J204" s="126" t="s">
        <v>239</v>
      </c>
    </row>
    <row r="205" spans="1:10" s="37" customFormat="1" ht="54" customHeight="1">
      <c r="A205" s="137"/>
      <c r="B205" s="46" t="s">
        <v>116</v>
      </c>
      <c r="C205" s="156" t="s">
        <v>109</v>
      </c>
      <c r="D205" s="142" t="s">
        <v>242</v>
      </c>
      <c r="E205" s="38" t="s">
        <v>281</v>
      </c>
      <c r="F205" s="141">
        <v>2</v>
      </c>
      <c r="G205" s="38"/>
      <c r="H205" s="39">
        <f t="shared" si="16"/>
        <v>0</v>
      </c>
      <c r="I205" s="98"/>
      <c r="J205" s="126" t="s">
        <v>206</v>
      </c>
    </row>
    <row r="206" spans="1:10" s="37" customFormat="1" ht="54" customHeight="1">
      <c r="A206" s="137"/>
      <c r="B206" s="46" t="s">
        <v>116</v>
      </c>
      <c r="C206" s="156" t="s">
        <v>109</v>
      </c>
      <c r="D206" s="142" t="s">
        <v>344</v>
      </c>
      <c r="E206" s="38" t="s">
        <v>97</v>
      </c>
      <c r="F206" s="141">
        <v>1</v>
      </c>
      <c r="G206" s="38"/>
      <c r="H206" s="39">
        <f t="shared" si="16"/>
        <v>0</v>
      </c>
      <c r="I206" s="98"/>
      <c r="J206" s="126" t="s">
        <v>206</v>
      </c>
    </row>
    <row r="207" spans="1:10" s="37" customFormat="1" ht="54" customHeight="1">
      <c r="A207" s="137"/>
      <c r="B207" s="46" t="s">
        <v>106</v>
      </c>
      <c r="C207" s="156" t="s">
        <v>109</v>
      </c>
      <c r="D207" s="142" t="s">
        <v>246</v>
      </c>
      <c r="E207" s="38" t="s">
        <v>111</v>
      </c>
      <c r="F207" s="141">
        <v>1</v>
      </c>
      <c r="G207" s="38"/>
      <c r="H207" s="39">
        <f t="shared" si="16"/>
        <v>0</v>
      </c>
      <c r="I207" s="98"/>
      <c r="J207" s="126" t="s">
        <v>343</v>
      </c>
    </row>
    <row r="208" spans="1:10" s="37" customFormat="1" ht="54" customHeight="1">
      <c r="A208" s="137"/>
      <c r="B208" s="46" t="s">
        <v>116</v>
      </c>
      <c r="C208" s="156" t="s">
        <v>109</v>
      </c>
      <c r="D208" s="142" t="s">
        <v>244</v>
      </c>
      <c r="E208" s="38" t="s">
        <v>258</v>
      </c>
      <c r="F208" s="141">
        <v>9</v>
      </c>
      <c r="G208" s="38"/>
      <c r="H208" s="39">
        <f t="shared" si="16"/>
        <v>0</v>
      </c>
      <c r="I208" s="98"/>
      <c r="J208" s="126"/>
    </row>
    <row r="209" spans="1:10" s="37" customFormat="1" ht="18" customHeight="1">
      <c r="A209" s="138"/>
      <c r="B209" s="46"/>
      <c r="C209" s="155"/>
      <c r="D209" s="142"/>
      <c r="E209" s="47"/>
      <c r="F209" s="47"/>
      <c r="G209" s="38"/>
      <c r="H209" s="39"/>
      <c r="I209" s="100"/>
      <c r="J209" s="45"/>
    </row>
    <row r="210" spans="1:10" s="37" customFormat="1" ht="43.15" customHeight="1">
      <c r="A210" s="137"/>
      <c r="B210" s="46"/>
      <c r="C210" s="125" t="s">
        <v>39</v>
      </c>
      <c r="D210" s="143" t="s">
        <v>365</v>
      </c>
      <c r="E210" s="38"/>
      <c r="F210" s="141"/>
      <c r="G210" s="38"/>
      <c r="H210" s="39"/>
      <c r="I210" s="94"/>
      <c r="J210" s="36"/>
    </row>
    <row r="211" spans="1:10" s="37" customFormat="1" ht="18" customHeight="1">
      <c r="A211" s="138"/>
      <c r="B211" s="46"/>
      <c r="C211" s="155"/>
      <c r="D211" s="142"/>
      <c r="E211" s="47"/>
      <c r="F211" s="47"/>
      <c r="G211" s="38"/>
      <c r="H211" s="39"/>
      <c r="I211" s="100"/>
      <c r="J211" s="45"/>
    </row>
    <row r="212" spans="1:10" s="37" customFormat="1" ht="54" customHeight="1" thickBot="1">
      <c r="A212" s="137"/>
      <c r="B212" s="46" t="s">
        <v>116</v>
      </c>
      <c r="C212" s="160" t="s">
        <v>123</v>
      </c>
      <c r="D212" s="142" t="s">
        <v>247</v>
      </c>
      <c r="E212" s="38" t="s">
        <v>281</v>
      </c>
      <c r="F212" s="141">
        <v>1</v>
      </c>
      <c r="G212" s="38"/>
      <c r="H212" s="39">
        <f t="shared" si="16"/>
        <v>0</v>
      </c>
      <c r="I212" s="98"/>
      <c r="J212" s="126" t="s">
        <v>206</v>
      </c>
    </row>
    <row r="213" spans="1:10" s="37" customFormat="1" ht="42.6" customHeight="1" thickTop="1" thickBot="1">
      <c r="A213" s="173" t="s">
        <v>151</v>
      </c>
      <c r="B213" s="139" t="s">
        <v>65</v>
      </c>
      <c r="C213" s="136"/>
      <c r="D213" s="134" t="s">
        <v>220</v>
      </c>
      <c r="E213" s="135"/>
      <c r="F213" s="261">
        <f>SUM(H185:H212)</f>
        <v>0</v>
      </c>
      <c r="G213" s="265"/>
      <c r="H213" s="115"/>
      <c r="I213" s="94"/>
      <c r="J213" s="36"/>
    </row>
    <row r="214" spans="1:10" s="37" customFormat="1" ht="42.6" customHeight="1" thickTop="1">
      <c r="A214" s="173"/>
      <c r="B214" s="139"/>
      <c r="C214" s="136"/>
      <c r="D214" s="168"/>
      <c r="E214" s="169"/>
      <c r="F214" s="170"/>
      <c r="G214" s="171"/>
      <c r="H214" s="115"/>
      <c r="I214" s="94"/>
      <c r="J214" s="36"/>
    </row>
    <row r="215" spans="1:10" s="37" customFormat="1" ht="54" customHeight="1">
      <c r="A215" s="153" t="s">
        <v>152</v>
      </c>
      <c r="B215" s="154"/>
      <c r="C215" s="154"/>
      <c r="D215" s="153" t="s">
        <v>155</v>
      </c>
      <c r="E215" s="38"/>
      <c r="F215" s="38"/>
      <c r="G215" s="38"/>
      <c r="H215" s="39"/>
      <c r="I215" s="98"/>
      <c r="J215" s="238" t="s">
        <v>347</v>
      </c>
    </row>
    <row r="216" spans="1:10" s="37" customFormat="1" ht="54" customHeight="1">
      <c r="A216" s="41"/>
      <c r="B216" s="46" t="s">
        <v>17</v>
      </c>
      <c r="C216" s="46"/>
      <c r="D216" s="142" t="s">
        <v>345</v>
      </c>
      <c r="E216" s="236" t="s">
        <v>97</v>
      </c>
      <c r="F216" s="38">
        <v>1</v>
      </c>
      <c r="G216" s="38"/>
      <c r="H216" s="39">
        <f t="shared" ref="H216:H218" si="17">F216*G216</f>
        <v>0</v>
      </c>
      <c r="I216" s="163"/>
      <c r="J216" s="126" t="s">
        <v>165</v>
      </c>
    </row>
    <row r="217" spans="1:10" s="37" customFormat="1" ht="54" customHeight="1">
      <c r="A217" s="41"/>
      <c r="B217" s="46" t="s">
        <v>17</v>
      </c>
      <c r="C217" s="46"/>
      <c r="D217" s="142" t="s">
        <v>108</v>
      </c>
      <c r="E217" s="236" t="s">
        <v>111</v>
      </c>
      <c r="F217" s="38">
        <v>10</v>
      </c>
      <c r="G217" s="38"/>
      <c r="H217" s="39">
        <f t="shared" si="17"/>
        <v>0</v>
      </c>
      <c r="I217" s="163"/>
      <c r="J217" s="126" t="s">
        <v>165</v>
      </c>
    </row>
    <row r="218" spans="1:10" s="37" customFormat="1" ht="54" customHeight="1">
      <c r="A218" s="138"/>
      <c r="B218" s="46" t="s">
        <v>17</v>
      </c>
      <c r="C218" s="46"/>
      <c r="D218" s="142" t="s">
        <v>160</v>
      </c>
      <c r="E218" s="236" t="s">
        <v>111</v>
      </c>
      <c r="F218" s="38">
        <v>2</v>
      </c>
      <c r="G218" s="38"/>
      <c r="H218" s="39">
        <f t="shared" si="17"/>
        <v>0</v>
      </c>
      <c r="I218" s="100"/>
      <c r="J218" s="126" t="s">
        <v>165</v>
      </c>
    </row>
    <row r="219" spans="1:10" s="37" customFormat="1" ht="54" customHeight="1">
      <c r="A219" s="138"/>
      <c r="B219" s="46" t="s">
        <v>17</v>
      </c>
      <c r="C219" s="46"/>
      <c r="D219" s="142" t="s">
        <v>161</v>
      </c>
      <c r="E219" s="159" t="s">
        <v>97</v>
      </c>
      <c r="F219" s="47">
        <v>1</v>
      </c>
      <c r="G219" s="38"/>
      <c r="H219" s="39">
        <f>F219*G219</f>
        <v>0</v>
      </c>
      <c r="I219" s="100"/>
      <c r="J219" s="126" t="s">
        <v>165</v>
      </c>
    </row>
    <row r="220" spans="1:10" s="37" customFormat="1" ht="54" customHeight="1">
      <c r="A220" s="138"/>
      <c r="B220" s="46" t="s">
        <v>17</v>
      </c>
      <c r="C220" s="46"/>
      <c r="D220" s="38" t="s">
        <v>315</v>
      </c>
      <c r="E220" s="159" t="s">
        <v>97</v>
      </c>
      <c r="F220" s="47">
        <v>1</v>
      </c>
      <c r="G220" s="38"/>
      <c r="H220" s="39">
        <f t="shared" ref="H220:H265" si="18">F220*G220</f>
        <v>0</v>
      </c>
      <c r="I220" s="100"/>
      <c r="J220" s="126" t="s">
        <v>165</v>
      </c>
    </row>
    <row r="221" spans="1:10" s="37" customFormat="1" ht="54" customHeight="1">
      <c r="A221" s="138"/>
      <c r="B221" s="46" t="s">
        <v>17</v>
      </c>
      <c r="C221" s="46"/>
      <c r="D221" s="142" t="s">
        <v>308</v>
      </c>
      <c r="E221" s="159" t="s">
        <v>111</v>
      </c>
      <c r="F221" s="47">
        <v>6</v>
      </c>
      <c r="G221" s="38"/>
      <c r="H221" s="39">
        <f t="shared" si="18"/>
        <v>0</v>
      </c>
      <c r="I221" s="100"/>
      <c r="J221" s="126" t="s">
        <v>165</v>
      </c>
    </row>
    <row r="222" spans="1:10" s="37" customFormat="1" ht="54" customHeight="1">
      <c r="A222" s="138"/>
      <c r="B222" s="46" t="s">
        <v>17</v>
      </c>
      <c r="C222" s="46"/>
      <c r="D222" s="142" t="s">
        <v>189</v>
      </c>
      <c r="E222" s="159" t="s">
        <v>97</v>
      </c>
      <c r="F222" s="47">
        <v>1</v>
      </c>
      <c r="G222" s="38"/>
      <c r="H222" s="39">
        <f t="shared" si="18"/>
        <v>0</v>
      </c>
      <c r="I222" s="100"/>
      <c r="J222" s="126" t="s">
        <v>165</v>
      </c>
    </row>
    <row r="223" spans="1:10" s="37" customFormat="1" ht="54" customHeight="1">
      <c r="A223" s="138"/>
      <c r="B223" s="46" t="s">
        <v>17</v>
      </c>
      <c r="C223" s="46"/>
      <c r="D223" s="142" t="s">
        <v>255</v>
      </c>
      <c r="E223" s="159" t="s">
        <v>97</v>
      </c>
      <c r="F223" s="47">
        <v>1</v>
      </c>
      <c r="G223" s="38"/>
      <c r="H223" s="39">
        <f t="shared" si="18"/>
        <v>0</v>
      </c>
      <c r="I223" s="100"/>
      <c r="J223" s="126" t="s">
        <v>165</v>
      </c>
    </row>
    <row r="224" spans="1:10" s="37" customFormat="1" ht="54" customHeight="1">
      <c r="A224" s="138"/>
      <c r="B224" s="46" t="s">
        <v>17</v>
      </c>
      <c r="C224" s="46"/>
      <c r="D224" s="38" t="s">
        <v>346</v>
      </c>
      <c r="E224" s="159" t="s">
        <v>97</v>
      </c>
      <c r="F224" s="47">
        <v>1</v>
      </c>
      <c r="G224" s="38"/>
      <c r="H224" s="39">
        <f t="shared" si="18"/>
        <v>0</v>
      </c>
      <c r="I224" s="100"/>
      <c r="J224" s="126" t="s">
        <v>165</v>
      </c>
    </row>
    <row r="225" spans="1:10" s="37" customFormat="1" ht="54" customHeight="1">
      <c r="A225" s="138"/>
      <c r="B225" s="46" t="s">
        <v>17</v>
      </c>
      <c r="C225" s="46"/>
      <c r="D225" s="142" t="s">
        <v>309</v>
      </c>
      <c r="E225" s="159" t="s">
        <v>97</v>
      </c>
      <c r="F225" s="47">
        <v>1</v>
      </c>
      <c r="G225" s="38"/>
      <c r="H225" s="39">
        <f t="shared" si="18"/>
        <v>0</v>
      </c>
      <c r="I225" s="100"/>
      <c r="J225" s="126" t="s">
        <v>165</v>
      </c>
    </row>
    <row r="226" spans="1:10" s="37" customFormat="1" ht="20.45" customHeight="1">
      <c r="A226" s="138"/>
      <c r="B226" s="46"/>
      <c r="C226" s="46"/>
      <c r="D226" s="142"/>
      <c r="E226" s="159"/>
      <c r="F226" s="47"/>
      <c r="G226" s="38"/>
      <c r="H226" s="39"/>
      <c r="I226" s="100"/>
      <c r="J226" s="45"/>
    </row>
    <row r="227" spans="1:10" s="37" customFormat="1" ht="54" customHeight="1">
      <c r="A227" s="138"/>
      <c r="B227" s="46" t="s">
        <v>17</v>
      </c>
      <c r="C227" s="155" t="s">
        <v>34</v>
      </c>
      <c r="D227" s="142" t="s">
        <v>162</v>
      </c>
      <c r="E227" s="159" t="s">
        <v>97</v>
      </c>
      <c r="F227" s="47">
        <v>1</v>
      </c>
      <c r="G227" s="38"/>
      <c r="H227" s="39">
        <f t="shared" si="18"/>
        <v>0</v>
      </c>
      <c r="I227" s="100"/>
      <c r="J227" s="126" t="s">
        <v>165</v>
      </c>
    </row>
    <row r="228" spans="1:10" s="37" customFormat="1" ht="79.900000000000006" customHeight="1">
      <c r="A228" s="138"/>
      <c r="B228" s="46" t="s">
        <v>17</v>
      </c>
      <c r="C228" s="155" t="s">
        <v>34</v>
      </c>
      <c r="D228" s="142" t="s">
        <v>171</v>
      </c>
      <c r="E228" s="159" t="s">
        <v>111</v>
      </c>
      <c r="F228" s="47">
        <v>8</v>
      </c>
      <c r="G228" s="38"/>
      <c r="H228" s="39">
        <f t="shared" si="18"/>
        <v>0</v>
      </c>
      <c r="I228" s="100"/>
      <c r="J228" s="126" t="s">
        <v>165</v>
      </c>
    </row>
    <row r="229" spans="1:10" s="37" customFormat="1" ht="54" customHeight="1">
      <c r="A229" s="138"/>
      <c r="B229" s="46" t="s">
        <v>17</v>
      </c>
      <c r="C229" s="155" t="s">
        <v>34</v>
      </c>
      <c r="D229" s="142" t="s">
        <v>166</v>
      </c>
      <c r="E229" s="159" t="s">
        <v>111</v>
      </c>
      <c r="F229" s="47">
        <v>3</v>
      </c>
      <c r="G229" s="38"/>
      <c r="H229" s="39">
        <f t="shared" si="18"/>
        <v>0</v>
      </c>
      <c r="I229" s="100"/>
      <c r="J229" s="126" t="s">
        <v>165</v>
      </c>
    </row>
    <row r="230" spans="1:10" s="37" customFormat="1" ht="54" customHeight="1">
      <c r="A230" s="138"/>
      <c r="B230" s="46" t="s">
        <v>17</v>
      </c>
      <c r="C230" s="155" t="s">
        <v>34</v>
      </c>
      <c r="D230" s="142" t="s">
        <v>175</v>
      </c>
      <c r="E230" s="159" t="s">
        <v>174</v>
      </c>
      <c r="F230" s="47">
        <v>6</v>
      </c>
      <c r="G230" s="38"/>
      <c r="H230" s="39">
        <f t="shared" si="18"/>
        <v>0</v>
      </c>
      <c r="I230" s="100"/>
      <c r="J230" s="126" t="s">
        <v>165</v>
      </c>
    </row>
    <row r="231" spans="1:10" s="37" customFormat="1" ht="54" customHeight="1">
      <c r="A231" s="138"/>
      <c r="B231" s="46" t="s">
        <v>17</v>
      </c>
      <c r="C231" s="155" t="s">
        <v>34</v>
      </c>
      <c r="D231" s="142" t="s">
        <v>167</v>
      </c>
      <c r="E231" s="159" t="s">
        <v>111</v>
      </c>
      <c r="F231" s="47">
        <v>1</v>
      </c>
      <c r="G231" s="38"/>
      <c r="H231" s="39">
        <f t="shared" si="18"/>
        <v>0</v>
      </c>
      <c r="I231" s="100"/>
      <c r="J231" s="126" t="s">
        <v>165</v>
      </c>
    </row>
    <row r="232" spans="1:10" s="37" customFormat="1" ht="54" customHeight="1">
      <c r="A232" s="138"/>
      <c r="B232" s="46" t="s">
        <v>17</v>
      </c>
      <c r="C232" s="155" t="s">
        <v>34</v>
      </c>
      <c r="D232" s="142" t="s">
        <v>157</v>
      </c>
      <c r="E232" s="159" t="s">
        <v>97</v>
      </c>
      <c r="F232" s="47">
        <v>1</v>
      </c>
      <c r="G232" s="38"/>
      <c r="H232" s="39">
        <f t="shared" si="18"/>
        <v>0</v>
      </c>
      <c r="I232" s="98"/>
      <c r="J232" s="126" t="s">
        <v>165</v>
      </c>
    </row>
    <row r="233" spans="1:10" s="37" customFormat="1" ht="54" customHeight="1">
      <c r="A233" s="138"/>
      <c r="B233" s="46" t="s">
        <v>17</v>
      </c>
      <c r="C233" s="155" t="s">
        <v>34</v>
      </c>
      <c r="D233" s="142" t="s">
        <v>168</v>
      </c>
      <c r="E233" s="38" t="s">
        <v>169</v>
      </c>
      <c r="F233" s="38">
        <v>1</v>
      </c>
      <c r="G233" s="38"/>
      <c r="H233" s="39">
        <f t="shared" si="18"/>
        <v>0</v>
      </c>
      <c r="I233" s="98"/>
      <c r="J233" s="126" t="s">
        <v>165</v>
      </c>
    </row>
    <row r="234" spans="1:10" s="37" customFormat="1" ht="54" customHeight="1">
      <c r="A234" s="138"/>
      <c r="B234" s="46" t="s">
        <v>17</v>
      </c>
      <c r="C234" s="155" t="s">
        <v>34</v>
      </c>
      <c r="D234" s="38" t="s">
        <v>177</v>
      </c>
      <c r="E234" s="159" t="s">
        <v>97</v>
      </c>
      <c r="F234" s="47">
        <v>1</v>
      </c>
      <c r="G234" s="38"/>
      <c r="H234" s="39">
        <f t="shared" si="18"/>
        <v>0</v>
      </c>
      <c r="I234" s="98"/>
      <c r="J234" s="126" t="s">
        <v>165</v>
      </c>
    </row>
    <row r="235" spans="1:10" s="37" customFormat="1" ht="54" customHeight="1">
      <c r="A235" s="138"/>
      <c r="B235" s="46" t="s">
        <v>17</v>
      </c>
      <c r="C235" s="155" t="s">
        <v>34</v>
      </c>
      <c r="D235" s="142" t="s">
        <v>170</v>
      </c>
      <c r="E235" s="47" t="s">
        <v>111</v>
      </c>
      <c r="F235" s="47">
        <v>4</v>
      </c>
      <c r="G235" s="38"/>
      <c r="H235" s="39">
        <f t="shared" si="18"/>
        <v>0</v>
      </c>
      <c r="I235" s="100"/>
      <c r="J235" s="126" t="s">
        <v>165</v>
      </c>
    </row>
    <row r="236" spans="1:10" s="37" customFormat="1" ht="18" customHeight="1">
      <c r="A236" s="138"/>
      <c r="B236" s="46"/>
      <c r="C236" s="155"/>
      <c r="D236" s="142"/>
      <c r="E236" s="47"/>
      <c r="F236" s="47"/>
      <c r="G236" s="38"/>
      <c r="H236" s="39"/>
      <c r="I236" s="100"/>
      <c r="J236" s="45"/>
    </row>
    <row r="237" spans="1:10" s="37" customFormat="1" ht="54" customHeight="1">
      <c r="A237" s="138"/>
      <c r="B237" s="46" t="s">
        <v>17</v>
      </c>
      <c r="C237" s="156" t="s">
        <v>109</v>
      </c>
      <c r="D237" s="142" t="s">
        <v>162</v>
      </c>
      <c r="E237" s="159" t="s">
        <v>97</v>
      </c>
      <c r="F237" s="47">
        <v>1</v>
      </c>
      <c r="G237" s="38"/>
      <c r="H237" s="39">
        <f t="shared" si="18"/>
        <v>0</v>
      </c>
      <c r="I237" s="100"/>
      <c r="J237" s="126" t="s">
        <v>165</v>
      </c>
    </row>
    <row r="238" spans="1:10" s="37" customFormat="1" ht="79.900000000000006" customHeight="1">
      <c r="A238" s="138"/>
      <c r="B238" s="46" t="s">
        <v>17</v>
      </c>
      <c r="C238" s="156" t="s">
        <v>109</v>
      </c>
      <c r="D238" s="142" t="s">
        <v>172</v>
      </c>
      <c r="E238" s="159" t="s">
        <v>111</v>
      </c>
      <c r="F238" s="47">
        <v>14</v>
      </c>
      <c r="G238" s="38"/>
      <c r="H238" s="39">
        <f t="shared" si="18"/>
        <v>0</v>
      </c>
      <c r="I238" s="100"/>
      <c r="J238" s="126" t="s">
        <v>165</v>
      </c>
    </row>
    <row r="239" spans="1:10" s="37" customFormat="1" ht="54" customHeight="1">
      <c r="A239" s="138"/>
      <c r="B239" s="46" t="s">
        <v>17</v>
      </c>
      <c r="C239" s="156" t="s">
        <v>109</v>
      </c>
      <c r="D239" s="142" t="s">
        <v>180</v>
      </c>
      <c r="E239" s="159" t="s">
        <v>111</v>
      </c>
      <c r="F239" s="47">
        <v>5</v>
      </c>
      <c r="G239" s="38"/>
      <c r="H239" s="39">
        <f t="shared" si="18"/>
        <v>0</v>
      </c>
      <c r="I239" s="100"/>
      <c r="J239" s="126" t="s">
        <v>165</v>
      </c>
    </row>
    <row r="240" spans="1:10" s="37" customFormat="1" ht="54" customHeight="1">
      <c r="A240" s="138"/>
      <c r="B240" s="46" t="s">
        <v>17</v>
      </c>
      <c r="C240" s="156" t="s">
        <v>109</v>
      </c>
      <c r="D240" s="142" t="s">
        <v>173</v>
      </c>
      <c r="E240" s="159" t="s">
        <v>174</v>
      </c>
      <c r="F240" s="47">
        <v>8</v>
      </c>
      <c r="G240" s="38"/>
      <c r="H240" s="39">
        <f t="shared" si="18"/>
        <v>0</v>
      </c>
      <c r="I240" s="100"/>
      <c r="J240" s="126" t="s">
        <v>165</v>
      </c>
    </row>
    <row r="241" spans="1:10" s="37" customFormat="1" ht="54" customHeight="1">
      <c r="A241" s="138"/>
      <c r="B241" s="46" t="s">
        <v>17</v>
      </c>
      <c r="C241" s="156" t="s">
        <v>109</v>
      </c>
      <c r="D241" s="142" t="s">
        <v>176</v>
      </c>
      <c r="E241" s="159" t="s">
        <v>111</v>
      </c>
      <c r="F241" s="47">
        <v>5</v>
      </c>
      <c r="G241" s="38"/>
      <c r="H241" s="39">
        <f t="shared" si="18"/>
        <v>0</v>
      </c>
      <c r="I241" s="100"/>
      <c r="J241" s="126" t="s">
        <v>165</v>
      </c>
    </row>
    <row r="242" spans="1:10" s="37" customFormat="1" ht="54" customHeight="1">
      <c r="A242" s="138"/>
      <c r="B242" s="46" t="s">
        <v>17</v>
      </c>
      <c r="C242" s="156" t="s">
        <v>109</v>
      </c>
      <c r="D242" s="142" t="s">
        <v>157</v>
      </c>
      <c r="E242" s="159" t="s">
        <v>97</v>
      </c>
      <c r="F242" s="47">
        <v>1</v>
      </c>
      <c r="G242" s="38"/>
      <c r="H242" s="39">
        <f t="shared" si="18"/>
        <v>0</v>
      </c>
      <c r="I242" s="98"/>
      <c r="J242" s="126" t="s">
        <v>165</v>
      </c>
    </row>
    <row r="243" spans="1:10" s="37" customFormat="1" ht="54" customHeight="1">
      <c r="A243" s="138"/>
      <c r="B243" s="46" t="s">
        <v>17</v>
      </c>
      <c r="C243" s="156" t="s">
        <v>109</v>
      </c>
      <c r="D243" s="142" t="s">
        <v>168</v>
      </c>
      <c r="E243" s="38" t="s">
        <v>169</v>
      </c>
      <c r="F243" s="38">
        <v>1</v>
      </c>
      <c r="G243" s="38"/>
      <c r="H243" s="39">
        <f t="shared" si="18"/>
        <v>0</v>
      </c>
      <c r="I243" s="98"/>
      <c r="J243" s="126" t="s">
        <v>165</v>
      </c>
    </row>
    <row r="244" spans="1:10" s="37" customFormat="1" ht="54" customHeight="1">
      <c r="A244" s="138"/>
      <c r="B244" s="46" t="s">
        <v>17</v>
      </c>
      <c r="C244" s="156" t="s">
        <v>109</v>
      </c>
      <c r="D244" s="38" t="s">
        <v>177</v>
      </c>
      <c r="E244" s="159" t="s">
        <v>97</v>
      </c>
      <c r="F244" s="47">
        <v>1</v>
      </c>
      <c r="G244" s="38"/>
      <c r="H244" s="39">
        <f t="shared" si="18"/>
        <v>0</v>
      </c>
      <c r="I244" s="98"/>
      <c r="J244" s="126" t="s">
        <v>165</v>
      </c>
    </row>
    <row r="245" spans="1:10" s="37" customFormat="1" ht="54" customHeight="1">
      <c r="A245" s="138"/>
      <c r="B245" s="46" t="s">
        <v>17</v>
      </c>
      <c r="C245" s="156" t="s">
        <v>109</v>
      </c>
      <c r="D245" s="142" t="s">
        <v>178</v>
      </c>
      <c r="E245" s="47" t="s">
        <v>111</v>
      </c>
      <c r="F245" s="47">
        <v>8</v>
      </c>
      <c r="G245" s="38"/>
      <c r="H245" s="39">
        <f t="shared" si="18"/>
        <v>0</v>
      </c>
      <c r="I245" s="100"/>
      <c r="J245" s="126" t="s">
        <v>165</v>
      </c>
    </row>
    <row r="246" spans="1:10" s="37" customFormat="1" ht="18" customHeight="1">
      <c r="A246" s="138"/>
      <c r="B246" s="46"/>
      <c r="C246" s="155"/>
      <c r="D246" s="142"/>
      <c r="E246" s="47"/>
      <c r="F246" s="47"/>
      <c r="G246" s="38"/>
      <c r="H246" s="39">
        <f t="shared" si="18"/>
        <v>0</v>
      </c>
      <c r="I246" s="100"/>
      <c r="J246" s="45"/>
    </row>
    <row r="247" spans="1:10" s="37" customFormat="1" ht="43.15" customHeight="1">
      <c r="A247" s="137"/>
      <c r="B247" s="46"/>
      <c r="C247" s="125" t="s">
        <v>39</v>
      </c>
      <c r="D247" s="143" t="s">
        <v>367</v>
      </c>
      <c r="E247" s="38"/>
      <c r="F247" s="141"/>
      <c r="G247" s="38"/>
      <c r="H247" s="39"/>
      <c r="I247" s="94"/>
      <c r="J247" s="36"/>
    </row>
    <row r="248" spans="1:10" s="37" customFormat="1" ht="54" customHeight="1">
      <c r="A248" s="138"/>
      <c r="B248" s="46" t="s">
        <v>17</v>
      </c>
      <c r="C248" s="158" t="s">
        <v>37</v>
      </c>
      <c r="D248" s="142" t="s">
        <v>162</v>
      </c>
      <c r="E248" s="159" t="s">
        <v>97</v>
      </c>
      <c r="F248" s="47">
        <v>1</v>
      </c>
      <c r="G248" s="38"/>
      <c r="H248" s="39">
        <f t="shared" si="18"/>
        <v>0</v>
      </c>
      <c r="I248" s="100"/>
      <c r="J248" s="126" t="s">
        <v>165</v>
      </c>
    </row>
    <row r="249" spans="1:10" s="37" customFormat="1" ht="79.900000000000006" customHeight="1">
      <c r="A249" s="138"/>
      <c r="B249" s="46" t="s">
        <v>17</v>
      </c>
      <c r="C249" s="158" t="s">
        <v>37</v>
      </c>
      <c r="D249" s="142" t="s">
        <v>179</v>
      </c>
      <c r="E249" s="159" t="s">
        <v>111</v>
      </c>
      <c r="F249" s="47">
        <v>12</v>
      </c>
      <c r="G249" s="38"/>
      <c r="H249" s="39">
        <f t="shared" si="18"/>
        <v>0</v>
      </c>
      <c r="I249" s="100"/>
      <c r="J249" s="126" t="s">
        <v>165</v>
      </c>
    </row>
    <row r="250" spans="1:10" s="37" customFormat="1" ht="54" customHeight="1">
      <c r="A250" s="138"/>
      <c r="B250" s="46" t="s">
        <v>17</v>
      </c>
      <c r="C250" s="158" t="s">
        <v>37</v>
      </c>
      <c r="D250" s="142" t="s">
        <v>181</v>
      </c>
      <c r="E250" s="159" t="s">
        <v>111</v>
      </c>
      <c r="F250" s="47">
        <v>3</v>
      </c>
      <c r="G250" s="38"/>
      <c r="H250" s="39">
        <f t="shared" si="18"/>
        <v>0</v>
      </c>
      <c r="I250" s="100"/>
      <c r="J250" s="126" t="s">
        <v>165</v>
      </c>
    </row>
    <row r="251" spans="1:10" s="37" customFormat="1" ht="54" customHeight="1">
      <c r="A251" s="138"/>
      <c r="B251" s="46" t="s">
        <v>17</v>
      </c>
      <c r="C251" s="158" t="s">
        <v>37</v>
      </c>
      <c r="D251" s="142" t="s">
        <v>182</v>
      </c>
      <c r="E251" s="159" t="s">
        <v>174</v>
      </c>
      <c r="F251" s="47">
        <v>4</v>
      </c>
      <c r="G251" s="38"/>
      <c r="H251" s="39">
        <f t="shared" si="18"/>
        <v>0</v>
      </c>
      <c r="I251" s="100"/>
      <c r="J251" s="126" t="s">
        <v>165</v>
      </c>
    </row>
    <row r="252" spans="1:10" s="37" customFormat="1" ht="54" customHeight="1">
      <c r="A252" s="138"/>
      <c r="B252" s="46" t="s">
        <v>17</v>
      </c>
      <c r="C252" s="158" t="s">
        <v>37</v>
      </c>
      <c r="D252" s="142" t="s">
        <v>183</v>
      </c>
      <c r="E252" s="159" t="s">
        <v>111</v>
      </c>
      <c r="F252" s="47">
        <v>3</v>
      </c>
      <c r="G252" s="38"/>
      <c r="H252" s="39">
        <f t="shared" si="18"/>
        <v>0</v>
      </c>
      <c r="I252" s="100"/>
      <c r="J252" s="126" t="s">
        <v>165</v>
      </c>
    </row>
    <row r="253" spans="1:10" s="37" customFormat="1" ht="54" customHeight="1">
      <c r="A253" s="138"/>
      <c r="B253" s="46" t="s">
        <v>17</v>
      </c>
      <c r="C253" s="158" t="s">
        <v>37</v>
      </c>
      <c r="D253" s="142" t="s">
        <v>368</v>
      </c>
      <c r="E253" s="159" t="s">
        <v>97</v>
      </c>
      <c r="F253" s="47">
        <v>1</v>
      </c>
      <c r="G253" s="38"/>
      <c r="H253" s="39">
        <f t="shared" si="18"/>
        <v>0</v>
      </c>
      <c r="I253" s="98"/>
      <c r="J253" s="126" t="s">
        <v>165</v>
      </c>
    </row>
    <row r="254" spans="1:10" s="37" customFormat="1" ht="54" customHeight="1">
      <c r="A254" s="138"/>
      <c r="B254" s="46" t="s">
        <v>17</v>
      </c>
      <c r="C254" s="158" t="s">
        <v>37</v>
      </c>
      <c r="D254" s="143" t="s">
        <v>369</v>
      </c>
      <c r="E254" s="38"/>
      <c r="F254" s="38"/>
      <c r="G254" s="38"/>
      <c r="H254" s="39"/>
      <c r="I254" s="98"/>
      <c r="J254" s="126" t="s">
        <v>165</v>
      </c>
    </row>
    <row r="255" spans="1:10" s="37" customFormat="1" ht="54" customHeight="1">
      <c r="A255" s="138"/>
      <c r="B255" s="46" t="s">
        <v>17</v>
      </c>
      <c r="C255" s="158" t="s">
        <v>37</v>
      </c>
      <c r="D255" s="38" t="s">
        <v>163</v>
      </c>
      <c r="E255" s="159" t="s">
        <v>97</v>
      </c>
      <c r="F255" s="47">
        <v>1</v>
      </c>
      <c r="G255" s="38"/>
      <c r="H255" s="39">
        <f t="shared" si="18"/>
        <v>0</v>
      </c>
      <c r="I255" s="98"/>
      <c r="J255" s="126" t="s">
        <v>165</v>
      </c>
    </row>
    <row r="256" spans="1:10" s="37" customFormat="1" ht="54" customHeight="1">
      <c r="A256" s="138"/>
      <c r="B256" s="46" t="s">
        <v>17</v>
      </c>
      <c r="C256" s="158" t="s">
        <v>37</v>
      </c>
      <c r="D256" s="143" t="s">
        <v>370</v>
      </c>
      <c r="E256" s="47"/>
      <c r="F256" s="47"/>
      <c r="G256" s="38"/>
      <c r="H256" s="39"/>
      <c r="I256" s="100"/>
      <c r="J256" s="126" t="s">
        <v>165</v>
      </c>
    </row>
    <row r="257" spans="1:10" s="37" customFormat="1" ht="18" customHeight="1">
      <c r="A257" s="138"/>
      <c r="B257" s="46"/>
      <c r="C257" s="155"/>
      <c r="D257" s="142"/>
      <c r="E257" s="47"/>
      <c r="F257" s="47"/>
      <c r="G257" s="38"/>
      <c r="H257" s="39"/>
      <c r="I257" s="100"/>
      <c r="J257" s="45"/>
    </row>
    <row r="258" spans="1:10" s="37" customFormat="1" ht="54" customHeight="1">
      <c r="A258" s="138"/>
      <c r="B258" s="46" t="s">
        <v>17</v>
      </c>
      <c r="C258" s="160" t="s">
        <v>123</v>
      </c>
      <c r="D258" s="142" t="s">
        <v>162</v>
      </c>
      <c r="E258" s="159" t="s">
        <v>97</v>
      </c>
      <c r="F258" s="47">
        <v>1</v>
      </c>
      <c r="G258" s="38"/>
      <c r="H258" s="39">
        <f t="shared" si="18"/>
        <v>0</v>
      </c>
      <c r="I258" s="100"/>
      <c r="J258" s="126" t="s">
        <v>165</v>
      </c>
    </row>
    <row r="259" spans="1:10" s="37" customFormat="1" ht="79.900000000000006" customHeight="1">
      <c r="A259" s="138"/>
      <c r="B259" s="46" t="s">
        <v>17</v>
      </c>
      <c r="C259" s="160" t="s">
        <v>123</v>
      </c>
      <c r="D259" s="142" t="s">
        <v>185</v>
      </c>
      <c r="E259" s="159" t="s">
        <v>111</v>
      </c>
      <c r="F259" s="47">
        <v>4</v>
      </c>
      <c r="G259" s="38"/>
      <c r="H259" s="39">
        <f t="shared" si="18"/>
        <v>0</v>
      </c>
      <c r="I259" s="100"/>
      <c r="J259" s="126" t="s">
        <v>165</v>
      </c>
    </row>
    <row r="260" spans="1:10" s="37" customFormat="1" ht="54" customHeight="1">
      <c r="A260" s="138"/>
      <c r="B260" s="46" t="s">
        <v>17</v>
      </c>
      <c r="C260" s="160" t="s">
        <v>123</v>
      </c>
      <c r="D260" s="142" t="s">
        <v>184</v>
      </c>
      <c r="E260" s="159" t="s">
        <v>111</v>
      </c>
      <c r="F260" s="47">
        <v>1</v>
      </c>
      <c r="G260" s="38"/>
      <c r="H260" s="39">
        <f t="shared" si="18"/>
        <v>0</v>
      </c>
      <c r="I260" s="100"/>
      <c r="J260" s="126" t="s">
        <v>165</v>
      </c>
    </row>
    <row r="261" spans="1:10" s="37" customFormat="1" ht="54" customHeight="1">
      <c r="A261" s="138"/>
      <c r="B261" s="46" t="s">
        <v>17</v>
      </c>
      <c r="C261" s="158" t="s">
        <v>37</v>
      </c>
      <c r="D261" s="142" t="s">
        <v>310</v>
      </c>
      <c r="E261" s="159" t="s">
        <v>174</v>
      </c>
      <c r="F261" s="47">
        <v>2</v>
      </c>
      <c r="G261" s="38"/>
      <c r="H261" s="39">
        <f t="shared" si="18"/>
        <v>0</v>
      </c>
      <c r="I261" s="100"/>
      <c r="J261" s="126" t="s">
        <v>165</v>
      </c>
    </row>
    <row r="262" spans="1:10" s="37" customFormat="1" ht="54" customHeight="1">
      <c r="A262" s="138"/>
      <c r="B262" s="46" t="s">
        <v>17</v>
      </c>
      <c r="C262" s="160" t="s">
        <v>123</v>
      </c>
      <c r="D262" s="142" t="s">
        <v>157</v>
      </c>
      <c r="E262" s="159" t="s">
        <v>97</v>
      </c>
      <c r="F262" s="47">
        <v>1</v>
      </c>
      <c r="G262" s="38"/>
      <c r="H262" s="39">
        <f t="shared" si="18"/>
        <v>0</v>
      </c>
      <c r="I262" s="98"/>
      <c r="J262" s="126" t="s">
        <v>165</v>
      </c>
    </row>
    <row r="263" spans="1:10" s="37" customFormat="1" ht="54" customHeight="1">
      <c r="A263" s="138"/>
      <c r="B263" s="46" t="s">
        <v>17</v>
      </c>
      <c r="C263" s="160" t="s">
        <v>123</v>
      </c>
      <c r="D263" s="142" t="s">
        <v>168</v>
      </c>
      <c r="E263" s="142" t="s">
        <v>169</v>
      </c>
      <c r="F263" s="142">
        <v>1</v>
      </c>
      <c r="G263" s="142"/>
      <c r="H263" s="39">
        <f t="shared" si="18"/>
        <v>0</v>
      </c>
      <c r="I263" s="98"/>
      <c r="J263" s="126" t="s">
        <v>165</v>
      </c>
    </row>
    <row r="264" spans="1:10" s="37" customFormat="1" ht="54" customHeight="1">
      <c r="A264" s="138"/>
      <c r="B264" s="46" t="s">
        <v>17</v>
      </c>
      <c r="C264" s="160" t="s">
        <v>123</v>
      </c>
      <c r="D264" s="38" t="s">
        <v>163</v>
      </c>
      <c r="E264" s="159" t="s">
        <v>97</v>
      </c>
      <c r="F264" s="47">
        <v>1</v>
      </c>
      <c r="G264" s="38"/>
      <c r="H264" s="39">
        <f t="shared" si="18"/>
        <v>0</v>
      </c>
      <c r="I264" s="98"/>
      <c r="J264" s="126" t="s">
        <v>165</v>
      </c>
    </row>
    <row r="265" spans="1:10" s="37" customFormat="1" ht="54" customHeight="1">
      <c r="A265" s="138"/>
      <c r="B265" s="46" t="s">
        <v>17</v>
      </c>
      <c r="C265" s="160" t="s">
        <v>123</v>
      </c>
      <c r="D265" s="142" t="s">
        <v>186</v>
      </c>
      <c r="E265" s="47" t="s">
        <v>111</v>
      </c>
      <c r="F265" s="47">
        <v>1</v>
      </c>
      <c r="G265" s="38"/>
      <c r="H265" s="39">
        <f t="shared" si="18"/>
        <v>0</v>
      </c>
      <c r="I265" s="100"/>
      <c r="J265" s="126" t="s">
        <v>165</v>
      </c>
    </row>
    <row r="266" spans="1:10" s="37" customFormat="1" ht="54" customHeight="1" thickBot="1">
      <c r="A266" s="138"/>
      <c r="B266" s="46"/>
      <c r="C266" s="125" t="s">
        <v>39</v>
      </c>
      <c r="D266" s="143" t="s">
        <v>164</v>
      </c>
      <c r="E266" s="148"/>
      <c r="F266" s="148"/>
      <c r="G266" s="35"/>
      <c r="H266" s="35"/>
      <c r="I266" s="94"/>
      <c r="J266" s="36"/>
    </row>
    <row r="267" spans="1:10" s="37" customFormat="1" ht="43.15" customHeight="1" thickTop="1" thickBot="1">
      <c r="A267" s="173" t="s">
        <v>152</v>
      </c>
      <c r="B267" s="139" t="s">
        <v>65</v>
      </c>
      <c r="C267" s="136"/>
      <c r="D267" s="134" t="s">
        <v>158</v>
      </c>
      <c r="E267" s="135"/>
      <c r="F267" s="261">
        <f>SUM(H216:H266)</f>
        <v>0</v>
      </c>
      <c r="G267" s="265"/>
      <c r="H267" s="115"/>
      <c r="I267" s="94"/>
      <c r="J267" s="36"/>
    </row>
    <row r="268" spans="1:10" s="37" customFormat="1" ht="43.15" customHeight="1" thickTop="1">
      <c r="A268" s="173"/>
      <c r="B268" s="139"/>
      <c r="C268" s="136"/>
      <c r="D268" s="168"/>
      <c r="E268" s="169"/>
      <c r="F268" s="170"/>
      <c r="G268" s="171"/>
      <c r="H268" s="115"/>
      <c r="I268" s="94"/>
      <c r="J268" s="36"/>
    </row>
    <row r="269" spans="1:10" s="37" customFormat="1" ht="54" customHeight="1">
      <c r="A269" s="153" t="s">
        <v>156</v>
      </c>
      <c r="B269" s="154"/>
      <c r="C269" s="154"/>
      <c r="D269" s="153" t="s">
        <v>153</v>
      </c>
      <c r="E269" s="38"/>
      <c r="F269" s="38"/>
      <c r="G269" s="38"/>
      <c r="H269" s="39"/>
      <c r="I269" s="98"/>
      <c r="J269" s="40"/>
    </row>
    <row r="270" spans="1:10" s="37" customFormat="1" ht="54" customHeight="1">
      <c r="A270" s="137"/>
      <c r="B270" s="46" t="s">
        <v>188</v>
      </c>
      <c r="C270" s="155"/>
      <c r="D270" s="142" t="s">
        <v>193</v>
      </c>
      <c r="E270" s="38" t="s">
        <v>169</v>
      </c>
      <c r="F270" s="38">
        <v>1</v>
      </c>
      <c r="G270" s="38"/>
      <c r="H270" s="210">
        <f>G270*F270</f>
        <v>0</v>
      </c>
      <c r="I270" s="98"/>
      <c r="J270" s="40"/>
    </row>
    <row r="271" spans="1:10" s="37" customFormat="1" ht="54" customHeight="1">
      <c r="A271" s="137"/>
      <c r="B271" s="46"/>
      <c r="C271" s="155"/>
      <c r="D271" s="228" t="s">
        <v>358</v>
      </c>
      <c r="E271" s="38"/>
      <c r="F271" s="38"/>
      <c r="G271" s="38"/>
      <c r="H271" s="227"/>
      <c r="I271" s="98"/>
      <c r="J271" s="40"/>
    </row>
    <row r="272" spans="1:10" s="37" customFormat="1" ht="54" customHeight="1">
      <c r="A272" s="137"/>
      <c r="B272" s="46" t="s">
        <v>188</v>
      </c>
      <c r="C272" s="155" t="s">
        <v>34</v>
      </c>
      <c r="D272" s="255" t="s">
        <v>194</v>
      </c>
      <c r="E272" s="38"/>
      <c r="F272" s="38"/>
      <c r="G272" s="38"/>
      <c r="H272" s="39"/>
      <c r="I272" s="98"/>
      <c r="J272" s="126"/>
    </row>
    <row r="273" spans="1:10" s="37" customFormat="1" ht="54" customHeight="1">
      <c r="A273" s="137"/>
      <c r="B273" s="46" t="s">
        <v>188</v>
      </c>
      <c r="C273" s="155" t="s">
        <v>34</v>
      </c>
      <c r="D273" s="255" t="s">
        <v>195</v>
      </c>
      <c r="E273" s="38"/>
      <c r="F273" s="38"/>
      <c r="G273" s="38"/>
      <c r="H273" s="39"/>
      <c r="I273" s="98"/>
      <c r="J273" s="126"/>
    </row>
    <row r="274" spans="1:10" s="37" customFormat="1" ht="54" customHeight="1">
      <c r="A274" s="137"/>
      <c r="B274" s="46" t="s">
        <v>188</v>
      </c>
      <c r="C274" s="155" t="s">
        <v>34</v>
      </c>
      <c r="D274" s="255" t="s">
        <v>359</v>
      </c>
      <c r="E274" s="38" t="s">
        <v>215</v>
      </c>
      <c r="F274" s="38">
        <v>1</v>
      </c>
      <c r="G274" s="38"/>
      <c r="H274" s="210"/>
      <c r="I274" s="98"/>
      <c r="J274" s="126" t="s">
        <v>196</v>
      </c>
    </row>
    <row r="275" spans="1:10" s="37" customFormat="1" ht="18" customHeight="1">
      <c r="A275" s="138"/>
      <c r="B275" s="46"/>
      <c r="C275" s="155"/>
      <c r="D275" s="255"/>
      <c r="E275" s="47"/>
      <c r="F275" s="47"/>
      <c r="G275" s="38"/>
      <c r="H275" s="39"/>
      <c r="I275" s="100"/>
      <c r="J275" s="45"/>
    </row>
    <row r="276" spans="1:10" s="37" customFormat="1" ht="79.900000000000006" customHeight="1">
      <c r="A276" s="137"/>
      <c r="B276" s="46" t="s">
        <v>188</v>
      </c>
      <c r="C276" s="156" t="s">
        <v>109</v>
      </c>
      <c r="D276" s="255" t="s">
        <v>197</v>
      </c>
      <c r="E276" s="38"/>
      <c r="F276" s="38"/>
      <c r="G276" s="38"/>
      <c r="H276" s="39"/>
      <c r="I276" s="98"/>
      <c r="J276" s="126"/>
    </row>
    <row r="277" spans="1:10" s="37" customFormat="1" ht="54" customHeight="1">
      <c r="A277" s="137"/>
      <c r="B277" s="46" t="s">
        <v>188</v>
      </c>
      <c r="C277" s="156" t="s">
        <v>109</v>
      </c>
      <c r="D277" s="255" t="s">
        <v>198</v>
      </c>
      <c r="E277" s="38"/>
      <c r="F277" s="38"/>
      <c r="G277" s="38"/>
      <c r="H277" s="39"/>
      <c r="I277" s="98"/>
      <c r="J277" s="126"/>
    </row>
    <row r="278" spans="1:10" s="37" customFormat="1" ht="54" customHeight="1">
      <c r="A278" s="137"/>
      <c r="B278" s="46" t="s">
        <v>188</v>
      </c>
      <c r="C278" s="156" t="s">
        <v>109</v>
      </c>
      <c r="D278" s="255" t="s">
        <v>199</v>
      </c>
      <c r="E278" s="38"/>
      <c r="F278" s="38"/>
      <c r="G278" s="38"/>
      <c r="H278" s="39"/>
      <c r="I278" s="98"/>
      <c r="J278" s="126"/>
    </row>
    <row r="279" spans="1:10" s="37" customFormat="1" ht="54" customHeight="1">
      <c r="A279" s="137"/>
      <c r="B279" s="46" t="s">
        <v>188</v>
      </c>
      <c r="C279" s="156" t="s">
        <v>109</v>
      </c>
      <c r="D279" s="255" t="s">
        <v>360</v>
      </c>
      <c r="E279" s="38" t="s">
        <v>215</v>
      </c>
      <c r="F279" s="38">
        <v>5</v>
      </c>
      <c r="G279" s="38"/>
      <c r="H279" s="210"/>
      <c r="I279" s="98"/>
      <c r="J279" s="126"/>
    </row>
    <row r="280" spans="1:10" s="37" customFormat="1" ht="18" customHeight="1">
      <c r="A280" s="138"/>
      <c r="B280" s="46"/>
      <c r="C280" s="155"/>
      <c r="D280" s="255"/>
      <c r="E280" s="47"/>
      <c r="F280" s="47"/>
      <c r="G280" s="38"/>
      <c r="H280" s="39"/>
      <c r="I280" s="100"/>
      <c r="J280" s="45"/>
    </row>
    <row r="281" spans="1:10" s="37" customFormat="1" ht="76.5" customHeight="1">
      <c r="A281" s="137"/>
      <c r="B281" s="46" t="s">
        <v>188</v>
      </c>
      <c r="C281" s="158" t="s">
        <v>37</v>
      </c>
      <c r="D281" s="255" t="s">
        <v>302</v>
      </c>
      <c r="E281" s="38"/>
      <c r="F281" s="38"/>
      <c r="G281" s="38"/>
      <c r="H281" s="39"/>
      <c r="I281" s="98"/>
      <c r="J281" s="126"/>
    </row>
    <row r="282" spans="1:10" s="37" customFormat="1" ht="54" customHeight="1">
      <c r="A282" s="137"/>
      <c r="B282" s="46" t="s">
        <v>188</v>
      </c>
      <c r="C282" s="158" t="s">
        <v>37</v>
      </c>
      <c r="D282" s="255" t="s">
        <v>200</v>
      </c>
      <c r="E282" s="38" t="s">
        <v>215</v>
      </c>
      <c r="F282" s="38">
        <v>2</v>
      </c>
      <c r="G282" s="38"/>
      <c r="H282" s="39"/>
      <c r="I282" s="98"/>
      <c r="J282" s="126"/>
    </row>
    <row r="283" spans="1:10" s="37" customFormat="1" ht="54" customHeight="1">
      <c r="A283" s="137"/>
      <c r="B283" s="46" t="s">
        <v>188</v>
      </c>
      <c r="C283" s="158" t="s">
        <v>37</v>
      </c>
      <c r="D283" s="255" t="s">
        <v>361</v>
      </c>
      <c r="E283" s="38" t="s">
        <v>215</v>
      </c>
      <c r="F283" s="38">
        <v>2</v>
      </c>
      <c r="G283" s="38"/>
      <c r="H283" s="210"/>
      <c r="I283" s="98"/>
      <c r="J283" s="126"/>
    </row>
    <row r="284" spans="1:10" s="37" customFormat="1" ht="54" customHeight="1">
      <c r="A284" s="137"/>
      <c r="B284" s="46" t="s">
        <v>188</v>
      </c>
      <c r="C284" s="158" t="s">
        <v>37</v>
      </c>
      <c r="D284" s="255" t="s">
        <v>362</v>
      </c>
      <c r="E284" s="38" t="s">
        <v>215</v>
      </c>
      <c r="F284" s="38">
        <v>1</v>
      </c>
      <c r="G284" s="38"/>
      <c r="H284" s="210"/>
      <c r="I284" s="98"/>
      <c r="J284" s="126"/>
    </row>
    <row r="285" spans="1:10" s="37" customFormat="1" ht="18" customHeight="1">
      <c r="A285" s="138"/>
      <c r="B285" s="46"/>
      <c r="C285" s="155"/>
      <c r="D285" s="255"/>
      <c r="E285" s="47"/>
      <c r="F285" s="47"/>
      <c r="G285" s="38"/>
      <c r="H285" s="39"/>
      <c r="I285" s="100"/>
      <c r="J285" s="45"/>
    </row>
    <row r="286" spans="1:10" s="37" customFormat="1" ht="54" customHeight="1" thickBot="1">
      <c r="A286" s="137"/>
      <c r="B286" s="46" t="s">
        <v>188</v>
      </c>
      <c r="C286" s="160" t="s">
        <v>123</v>
      </c>
      <c r="D286" s="255" t="s">
        <v>303</v>
      </c>
      <c r="E286" s="38"/>
      <c r="F286" s="141"/>
      <c r="G286" s="38"/>
      <c r="H286" s="39"/>
      <c r="I286" s="98"/>
      <c r="J286" s="126"/>
    </row>
    <row r="287" spans="1:10" s="37" customFormat="1" ht="43.15" customHeight="1" thickTop="1" thickBot="1">
      <c r="A287" s="173" t="s">
        <v>156</v>
      </c>
      <c r="B287" s="139" t="s">
        <v>65</v>
      </c>
      <c r="C287" s="136"/>
      <c r="D287" s="134" t="s">
        <v>187</v>
      </c>
      <c r="E287" s="135"/>
      <c r="F287" s="261">
        <f>SUM(H270:H286)</f>
        <v>0</v>
      </c>
      <c r="G287" s="265"/>
      <c r="H287" s="115"/>
      <c r="I287" s="94"/>
      <c r="J287" s="36"/>
    </row>
    <row r="288" spans="1:10" s="37" customFormat="1" ht="43.15" customHeight="1" thickTop="1">
      <c r="A288" s="173"/>
      <c r="B288" s="139"/>
      <c r="C288" s="136"/>
      <c r="D288" s="168"/>
      <c r="E288" s="169"/>
      <c r="F288" s="170"/>
      <c r="G288" s="171"/>
      <c r="H288" s="215"/>
      <c r="I288" s="94"/>
      <c r="J288" s="36"/>
    </row>
    <row r="289" spans="1:10" s="37" customFormat="1" ht="54" customHeight="1">
      <c r="A289" s="153" t="s">
        <v>202</v>
      </c>
      <c r="B289" s="154"/>
      <c r="C289" s="154"/>
      <c r="D289" s="153" t="s">
        <v>248</v>
      </c>
      <c r="E289" s="38"/>
      <c r="F289" s="38"/>
      <c r="G289" s="38"/>
      <c r="H289" s="210"/>
      <c r="I289" s="98"/>
      <c r="J289" s="40"/>
    </row>
    <row r="290" spans="1:10" s="37" customFormat="1" ht="54" customHeight="1">
      <c r="A290" s="137"/>
      <c r="B290" s="46"/>
      <c r="C290" s="155"/>
      <c r="D290" s="228" t="s">
        <v>348</v>
      </c>
      <c r="E290" s="38"/>
      <c r="F290" s="38"/>
      <c r="G290" s="38"/>
      <c r="H290" s="227"/>
      <c r="I290" s="98"/>
      <c r="J290" s="40"/>
    </row>
    <row r="291" spans="1:10" s="37" customFormat="1" ht="109.9" customHeight="1">
      <c r="A291" s="137"/>
      <c r="B291" s="46" t="s">
        <v>250</v>
      </c>
      <c r="C291" s="155" t="s">
        <v>34</v>
      </c>
      <c r="D291" s="255" t="s">
        <v>371</v>
      </c>
      <c r="E291" s="38" t="s">
        <v>97</v>
      </c>
      <c r="F291" s="38">
        <v>1</v>
      </c>
      <c r="G291" s="38"/>
      <c r="H291" s="210"/>
      <c r="I291" s="98"/>
      <c r="J291" s="126" t="s">
        <v>253</v>
      </c>
    </row>
    <row r="292" spans="1:10" s="37" customFormat="1" ht="18" customHeight="1">
      <c r="A292" s="138"/>
      <c r="B292" s="46"/>
      <c r="C292" s="155"/>
      <c r="D292" s="255"/>
      <c r="E292" s="47"/>
      <c r="F292" s="47"/>
      <c r="G292" s="38"/>
      <c r="H292" s="39"/>
      <c r="I292" s="100"/>
      <c r="J292" s="45"/>
    </row>
    <row r="293" spans="1:10" s="37" customFormat="1" ht="109.9" customHeight="1">
      <c r="A293" s="137"/>
      <c r="B293" s="46" t="s">
        <v>250</v>
      </c>
      <c r="C293" s="156" t="s">
        <v>109</v>
      </c>
      <c r="D293" s="255" t="s">
        <v>372</v>
      </c>
      <c r="E293" s="38" t="s">
        <v>97</v>
      </c>
      <c r="F293" s="38">
        <v>1</v>
      </c>
      <c r="G293" s="38"/>
      <c r="H293" s="210"/>
      <c r="I293" s="98"/>
      <c r="J293" s="126" t="s">
        <v>253</v>
      </c>
    </row>
    <row r="294" spans="1:10" s="37" customFormat="1" ht="18" customHeight="1">
      <c r="A294" s="138"/>
      <c r="B294" s="46"/>
      <c r="C294" s="155"/>
      <c r="D294" s="255"/>
      <c r="E294" s="47"/>
      <c r="F294" s="47"/>
      <c r="G294" s="38"/>
      <c r="H294" s="39"/>
      <c r="I294" s="100"/>
      <c r="J294" s="45"/>
    </row>
    <row r="295" spans="1:10" s="37" customFormat="1" ht="109.9" customHeight="1">
      <c r="A295" s="137"/>
      <c r="B295" s="46" t="s">
        <v>250</v>
      </c>
      <c r="C295" s="158" t="s">
        <v>37</v>
      </c>
      <c r="D295" s="255" t="s">
        <v>373</v>
      </c>
      <c r="E295" s="38" t="s">
        <v>97</v>
      </c>
      <c r="F295" s="38">
        <v>1</v>
      </c>
      <c r="G295" s="38"/>
      <c r="H295" s="210"/>
      <c r="I295" s="98"/>
      <c r="J295" s="126" t="s">
        <v>253</v>
      </c>
    </row>
    <row r="296" spans="1:10" s="37" customFormat="1" ht="18" customHeight="1">
      <c r="A296" s="138"/>
      <c r="B296" s="46"/>
      <c r="C296" s="155"/>
      <c r="D296" s="143"/>
      <c r="E296" s="47"/>
      <c r="F296" s="47"/>
      <c r="G296" s="38"/>
      <c r="H296" s="39"/>
      <c r="I296" s="100"/>
      <c r="J296" s="45"/>
    </row>
    <row r="297" spans="1:10" s="37" customFormat="1" ht="54" customHeight="1" thickBot="1">
      <c r="A297" s="137"/>
      <c r="B297" s="46" t="s">
        <v>249</v>
      </c>
      <c r="C297" s="160" t="s">
        <v>123</v>
      </c>
      <c r="D297" s="255" t="s">
        <v>254</v>
      </c>
      <c r="E297" s="38" t="s">
        <v>97</v>
      </c>
      <c r="F297" s="38"/>
      <c r="G297" s="38"/>
      <c r="H297" s="39"/>
      <c r="I297" s="98"/>
      <c r="J297" s="126"/>
    </row>
    <row r="298" spans="1:10" s="37" customFormat="1" ht="43.15" customHeight="1" thickTop="1" thickBot="1">
      <c r="A298" s="173" t="s">
        <v>202</v>
      </c>
      <c r="B298" s="139" t="s">
        <v>65</v>
      </c>
      <c r="C298" s="136"/>
      <c r="D298" s="134" t="s">
        <v>201</v>
      </c>
      <c r="E298" s="135"/>
      <c r="F298" s="261">
        <f>SUM(H291:H297)</f>
        <v>0</v>
      </c>
      <c r="G298" s="262"/>
      <c r="H298" s="115"/>
      <c r="I298" s="94"/>
      <c r="J298" s="36"/>
    </row>
    <row r="299" spans="1:10" s="37" customFormat="1" ht="43.15" customHeight="1" thickTop="1">
      <c r="A299" s="173"/>
      <c r="B299" s="139"/>
      <c r="C299" s="136"/>
      <c r="D299" s="168"/>
      <c r="E299" s="169"/>
      <c r="F299" s="170"/>
      <c r="G299" s="171"/>
      <c r="H299" s="215"/>
      <c r="I299" s="94"/>
      <c r="J299" s="36"/>
    </row>
    <row r="300" spans="1:10" s="37" customFormat="1" ht="54" customHeight="1">
      <c r="A300" s="153" t="s">
        <v>205</v>
      </c>
      <c r="B300" s="154"/>
      <c r="C300" s="154"/>
      <c r="D300" s="153" t="s">
        <v>203</v>
      </c>
      <c r="E300" s="38"/>
      <c r="F300" s="38"/>
      <c r="G300" s="38"/>
      <c r="H300" s="210"/>
      <c r="I300" s="98"/>
      <c r="J300" s="40"/>
    </row>
    <row r="301" spans="1:10" s="37" customFormat="1" ht="54" customHeight="1">
      <c r="A301" s="137"/>
      <c r="B301" s="46" t="s">
        <v>73</v>
      </c>
      <c r="C301" s="155" t="s">
        <v>34</v>
      </c>
      <c r="D301" s="142" t="s">
        <v>223</v>
      </c>
      <c r="E301" s="38" t="s">
        <v>70</v>
      </c>
      <c r="F301" s="38">
        <v>145</v>
      </c>
      <c r="G301" s="38"/>
      <c r="H301" s="39">
        <f t="shared" ref="H301:H311" si="19">F301*G301</f>
        <v>0</v>
      </c>
      <c r="I301" s="98"/>
      <c r="J301" s="126" t="s">
        <v>132</v>
      </c>
    </row>
    <row r="302" spans="1:10" s="37" customFormat="1" ht="54" customHeight="1">
      <c r="A302" s="137"/>
      <c r="B302" s="46" t="s">
        <v>73</v>
      </c>
      <c r="C302" s="155" t="s">
        <v>34</v>
      </c>
      <c r="D302" s="142" t="s">
        <v>222</v>
      </c>
      <c r="E302" s="38" t="s">
        <v>70</v>
      </c>
      <c r="F302" s="38">
        <v>10</v>
      </c>
      <c r="G302" s="38"/>
      <c r="H302" s="39">
        <f t="shared" si="19"/>
        <v>0</v>
      </c>
      <c r="I302" s="98"/>
      <c r="J302" s="126" t="s">
        <v>132</v>
      </c>
    </row>
    <row r="303" spans="1:10" s="37" customFormat="1" ht="18" customHeight="1">
      <c r="A303" s="138"/>
      <c r="B303" s="46"/>
      <c r="C303" s="155"/>
      <c r="D303" s="142"/>
      <c r="E303" s="47"/>
      <c r="F303" s="47"/>
      <c r="G303" s="38"/>
      <c r="H303" s="39"/>
      <c r="I303" s="100"/>
      <c r="J303" s="45"/>
    </row>
    <row r="304" spans="1:10" s="37" customFormat="1" ht="54" customHeight="1">
      <c r="A304" s="137"/>
      <c r="B304" s="46" t="s">
        <v>73</v>
      </c>
      <c r="C304" s="156" t="s">
        <v>109</v>
      </c>
      <c r="D304" s="142" t="s">
        <v>223</v>
      </c>
      <c r="E304" s="38" t="s">
        <v>70</v>
      </c>
      <c r="F304" s="38">
        <v>160</v>
      </c>
      <c r="G304" s="38"/>
      <c r="H304" s="39">
        <f t="shared" si="19"/>
        <v>0</v>
      </c>
      <c r="I304" s="98"/>
      <c r="J304" s="126" t="s">
        <v>132</v>
      </c>
    </row>
    <row r="305" spans="1:10" s="37" customFormat="1" ht="54" customHeight="1">
      <c r="A305" s="137"/>
      <c r="B305" s="46" t="s">
        <v>73</v>
      </c>
      <c r="C305" s="156" t="s">
        <v>109</v>
      </c>
      <c r="D305" s="142" t="s">
        <v>222</v>
      </c>
      <c r="E305" s="38" t="s">
        <v>70</v>
      </c>
      <c r="F305" s="38">
        <v>5</v>
      </c>
      <c r="G305" s="38"/>
      <c r="H305" s="39">
        <f t="shared" si="19"/>
        <v>0</v>
      </c>
      <c r="I305" s="98"/>
      <c r="J305" s="126" t="s">
        <v>132</v>
      </c>
    </row>
    <row r="306" spans="1:10" s="37" customFormat="1" ht="18" customHeight="1">
      <c r="A306" s="138"/>
      <c r="B306" s="46"/>
      <c r="C306" s="155"/>
      <c r="D306" s="142"/>
      <c r="E306" s="47"/>
      <c r="F306" s="47"/>
      <c r="G306" s="38"/>
      <c r="H306" s="39"/>
      <c r="I306" s="100"/>
      <c r="J306" s="45"/>
    </row>
    <row r="307" spans="1:10" s="37" customFormat="1" ht="43.15" customHeight="1">
      <c r="A307" s="137"/>
      <c r="B307" s="46"/>
      <c r="C307" s="125" t="s">
        <v>39</v>
      </c>
      <c r="D307" s="143" t="s">
        <v>365</v>
      </c>
      <c r="E307" s="38"/>
      <c r="F307" s="141"/>
      <c r="G307" s="38"/>
      <c r="H307" s="39"/>
      <c r="I307" s="94"/>
      <c r="J307" s="36"/>
    </row>
    <row r="308" spans="1:10" s="37" customFormat="1" ht="18" customHeight="1">
      <c r="A308" s="138"/>
      <c r="B308" s="46"/>
      <c r="C308" s="155"/>
      <c r="D308" s="142"/>
      <c r="E308" s="47"/>
      <c r="F308" s="47"/>
      <c r="G308" s="38"/>
      <c r="H308" s="39"/>
      <c r="I308" s="100"/>
      <c r="J308" s="45"/>
    </row>
    <row r="309" spans="1:10" s="37" customFormat="1" ht="54" customHeight="1">
      <c r="A309" s="137"/>
      <c r="B309" s="46" t="s">
        <v>0</v>
      </c>
      <c r="C309" s="160" t="s">
        <v>123</v>
      </c>
      <c r="D309" s="142" t="s">
        <v>224</v>
      </c>
      <c r="E309" s="38" t="s">
        <v>70</v>
      </c>
      <c r="F309" s="141">
        <v>37</v>
      </c>
      <c r="G309" s="38"/>
      <c r="H309" s="39">
        <f t="shared" si="19"/>
        <v>0</v>
      </c>
      <c r="I309" s="98"/>
      <c r="J309" s="126" t="s">
        <v>132</v>
      </c>
    </row>
    <row r="310" spans="1:10" s="37" customFormat="1" ht="18" customHeight="1">
      <c r="A310" s="138"/>
      <c r="B310" s="46"/>
      <c r="C310" s="155"/>
      <c r="D310" s="142"/>
      <c r="E310" s="47"/>
      <c r="F310" s="47"/>
      <c r="G310" s="38"/>
      <c r="H310" s="39"/>
      <c r="I310" s="100"/>
      <c r="J310" s="45"/>
    </row>
    <row r="311" spans="1:10" s="37" customFormat="1" ht="54" customHeight="1" thickBot="1">
      <c r="A311" s="137"/>
      <c r="B311" s="46" t="s">
        <v>106</v>
      </c>
      <c r="C311" s="46"/>
      <c r="D311" s="113" t="s">
        <v>221</v>
      </c>
      <c r="E311" s="38" t="s">
        <v>283</v>
      </c>
      <c r="F311" s="141">
        <v>2</v>
      </c>
      <c r="G311" s="38"/>
      <c r="H311" s="39">
        <f t="shared" si="19"/>
        <v>0</v>
      </c>
      <c r="I311" s="98"/>
      <c r="J311" s="40"/>
    </row>
    <row r="312" spans="1:10" s="37" customFormat="1" ht="43.15" customHeight="1" thickTop="1" thickBot="1">
      <c r="A312" s="173" t="s">
        <v>217</v>
      </c>
      <c r="B312" s="139" t="s">
        <v>65</v>
      </c>
      <c r="C312" s="136"/>
      <c r="D312" s="134" t="s">
        <v>204</v>
      </c>
      <c r="E312" s="135"/>
      <c r="F312" s="261">
        <f>SUM(H301:H311)</f>
        <v>0</v>
      </c>
      <c r="G312" s="262"/>
      <c r="H312" s="115"/>
      <c r="I312" s="94"/>
      <c r="J312" s="36"/>
    </row>
    <row r="313" spans="1:10" s="37" customFormat="1" ht="43.15" customHeight="1" thickTop="1">
      <c r="A313" s="173"/>
      <c r="B313" s="139"/>
      <c r="C313" s="136"/>
      <c r="D313" s="168"/>
      <c r="E313" s="169"/>
      <c r="F313" s="170"/>
      <c r="G313" s="171"/>
      <c r="H313" s="215"/>
      <c r="I313" s="94"/>
      <c r="J313" s="36"/>
    </row>
    <row r="314" spans="1:10" s="37" customFormat="1" ht="54" customHeight="1">
      <c r="A314" s="153" t="s">
        <v>219</v>
      </c>
      <c r="B314" s="154"/>
      <c r="C314" s="154"/>
      <c r="D314" s="153" t="s">
        <v>225</v>
      </c>
      <c r="E314" s="38"/>
      <c r="F314" s="38"/>
      <c r="G314" s="38"/>
      <c r="H314" s="210"/>
      <c r="I314" s="98"/>
      <c r="J314" s="40"/>
    </row>
    <row r="315" spans="1:10" s="37" customFormat="1" ht="54" customHeight="1">
      <c r="A315" s="137"/>
      <c r="B315" s="46" t="s">
        <v>106</v>
      </c>
      <c r="C315" s="155"/>
      <c r="D315" s="142" t="s">
        <v>251</v>
      </c>
      <c r="E315" s="38" t="s">
        <v>111</v>
      </c>
      <c r="F315" s="38">
        <v>2</v>
      </c>
      <c r="G315" s="38"/>
      <c r="H315" s="39">
        <f t="shared" ref="H315" si="20">F315*G315</f>
        <v>0</v>
      </c>
      <c r="I315" s="98"/>
      <c r="J315" s="40"/>
    </row>
    <row r="316" spans="1:10" s="37" customFormat="1" ht="54" customHeight="1">
      <c r="A316" s="137"/>
      <c r="B316" s="46"/>
      <c r="C316" s="155"/>
      <c r="D316" s="228" t="s">
        <v>374</v>
      </c>
      <c r="E316" s="38"/>
      <c r="F316" s="38"/>
      <c r="G316" s="38"/>
      <c r="H316" s="227"/>
      <c r="I316" s="98"/>
      <c r="J316" s="40"/>
    </row>
    <row r="317" spans="1:10" s="37" customFormat="1" ht="69.599999999999994" customHeight="1">
      <c r="A317" s="137"/>
      <c r="B317" s="46" t="s">
        <v>106</v>
      </c>
      <c r="C317" s="155"/>
      <c r="D317" s="255" t="s">
        <v>285</v>
      </c>
      <c r="E317" s="38" t="s">
        <v>97</v>
      </c>
      <c r="F317" s="38">
        <v>1</v>
      </c>
      <c r="G317" s="219"/>
      <c r="H317" s="210"/>
      <c r="I317" s="98"/>
      <c r="J317" s="126" t="s">
        <v>132</v>
      </c>
    </row>
    <row r="318" spans="1:10" s="37" customFormat="1" ht="54" customHeight="1">
      <c r="A318" s="137"/>
      <c r="B318" s="46" t="s">
        <v>106</v>
      </c>
      <c r="C318" s="155"/>
      <c r="D318" s="255" t="s">
        <v>257</v>
      </c>
      <c r="E318" s="38" t="s">
        <v>97</v>
      </c>
      <c r="F318" s="38">
        <v>1</v>
      </c>
      <c r="G318" s="219"/>
      <c r="H318" s="210"/>
      <c r="I318" s="98"/>
      <c r="J318" s="126" t="s">
        <v>132</v>
      </c>
    </row>
    <row r="319" spans="1:10" s="37" customFormat="1" ht="54" customHeight="1">
      <c r="A319" s="137"/>
      <c r="B319" s="46" t="s">
        <v>106</v>
      </c>
      <c r="C319" s="155"/>
      <c r="D319" s="255" t="s">
        <v>286</v>
      </c>
      <c r="E319" s="38" t="s">
        <v>97</v>
      </c>
      <c r="F319" s="38">
        <v>1</v>
      </c>
      <c r="G319" s="38"/>
      <c r="H319" s="210"/>
      <c r="I319" s="98"/>
      <c r="J319" s="126" t="s">
        <v>132</v>
      </c>
    </row>
    <row r="320" spans="1:10" s="37" customFormat="1" ht="54" customHeight="1">
      <c r="A320" s="137"/>
      <c r="B320" s="46" t="s">
        <v>106</v>
      </c>
      <c r="C320" s="160"/>
      <c r="D320" s="255" t="s">
        <v>228</v>
      </c>
      <c r="E320" s="38" t="s">
        <v>282</v>
      </c>
      <c r="F320" s="38">
        <v>8</v>
      </c>
      <c r="G320" s="38"/>
      <c r="H320" s="210"/>
      <c r="I320" s="98"/>
      <c r="J320" s="126"/>
    </row>
    <row r="321" spans="1:17" s="37" customFormat="1" ht="54" customHeight="1">
      <c r="A321" s="137"/>
      <c r="B321" s="46" t="s">
        <v>106</v>
      </c>
      <c r="C321" s="155" t="s">
        <v>34</v>
      </c>
      <c r="D321" s="255" t="s">
        <v>304</v>
      </c>
      <c r="E321" s="38"/>
      <c r="F321" s="141"/>
      <c r="G321" s="38"/>
      <c r="H321" s="210"/>
      <c r="I321" s="98"/>
      <c r="J321" s="126"/>
    </row>
    <row r="322" spans="1:17" s="37" customFormat="1" ht="54" customHeight="1">
      <c r="A322" s="137"/>
      <c r="B322" s="46" t="s">
        <v>106</v>
      </c>
      <c r="C322" s="156" t="s">
        <v>109</v>
      </c>
      <c r="D322" s="255" t="s">
        <v>305</v>
      </c>
      <c r="E322" s="38"/>
      <c r="F322" s="141"/>
      <c r="G322" s="38"/>
      <c r="H322" s="210"/>
      <c r="I322" s="98"/>
      <c r="J322" s="126"/>
    </row>
    <row r="323" spans="1:17" s="37" customFormat="1" ht="54" customHeight="1">
      <c r="A323" s="137"/>
      <c r="B323" s="46" t="s">
        <v>106</v>
      </c>
      <c r="C323" s="158" t="s">
        <v>37</v>
      </c>
      <c r="D323" s="255" t="s">
        <v>306</v>
      </c>
      <c r="E323" s="38"/>
      <c r="F323" s="141"/>
      <c r="G323" s="38"/>
      <c r="H323" s="210"/>
      <c r="I323" s="98"/>
      <c r="J323" s="126"/>
    </row>
    <row r="324" spans="1:17" s="37" customFormat="1" ht="54" customHeight="1">
      <c r="A324" s="137"/>
      <c r="B324" s="46" t="s">
        <v>106</v>
      </c>
      <c r="C324" s="158"/>
      <c r="D324" s="255" t="s">
        <v>307</v>
      </c>
      <c r="E324" s="38"/>
      <c r="F324" s="141"/>
      <c r="G324" s="38"/>
      <c r="H324" s="210"/>
      <c r="I324" s="98"/>
      <c r="J324" s="126"/>
    </row>
    <row r="325" spans="1:17" s="37" customFormat="1" ht="54" customHeight="1">
      <c r="A325" s="137"/>
      <c r="B325" s="46" t="s">
        <v>106</v>
      </c>
      <c r="C325" s="160"/>
      <c r="D325" s="255" t="s">
        <v>230</v>
      </c>
      <c r="E325" s="38" t="s">
        <v>70</v>
      </c>
      <c r="F325" s="141">
        <v>4</v>
      </c>
      <c r="G325" s="38"/>
      <c r="H325" s="210"/>
      <c r="I325" s="98"/>
      <c r="J325" s="126"/>
    </row>
    <row r="326" spans="1:17" s="37" customFormat="1" ht="54" customHeight="1" thickBot="1">
      <c r="A326" s="137"/>
      <c r="B326" s="46" t="s">
        <v>106</v>
      </c>
      <c r="C326" s="160"/>
      <c r="D326" s="255" t="s">
        <v>231</v>
      </c>
      <c r="E326" s="38"/>
      <c r="F326" s="141"/>
      <c r="G326" s="38"/>
      <c r="H326" s="210"/>
      <c r="I326" s="98"/>
      <c r="J326" s="126"/>
    </row>
    <row r="327" spans="1:17" s="37" customFormat="1" ht="43.15" customHeight="1" thickTop="1" thickBot="1">
      <c r="A327" s="173" t="s">
        <v>218</v>
      </c>
      <c r="B327" s="139" t="s">
        <v>65</v>
      </c>
      <c r="C327" s="136"/>
      <c r="D327" s="134" t="s">
        <v>226</v>
      </c>
      <c r="E327" s="135"/>
      <c r="F327" s="261">
        <f>SUM(H315:H326)</f>
        <v>0</v>
      </c>
      <c r="G327" s="265"/>
      <c r="H327" s="115"/>
      <c r="I327" s="94"/>
      <c r="J327" s="36"/>
    </row>
    <row r="328" spans="1:17" s="37" customFormat="1" ht="37.5" customHeight="1" thickTop="1">
      <c r="A328" s="49"/>
      <c r="B328" s="47"/>
      <c r="C328" s="47"/>
      <c r="D328" s="49"/>
      <c r="E328" s="47"/>
      <c r="F328" s="47"/>
      <c r="G328" s="47"/>
      <c r="H328" s="211"/>
      <c r="I328" s="101"/>
      <c r="J328" s="45"/>
    </row>
    <row r="329" spans="1:17" s="37" customFormat="1" ht="43.15" customHeight="1" thickBot="1">
      <c r="A329" s="137"/>
      <c r="B329" s="173"/>
      <c r="C329" s="173"/>
      <c r="D329" s="172"/>
      <c r="E329" s="148"/>
      <c r="F329" s="148"/>
      <c r="G329" s="35"/>
      <c r="H329" s="35"/>
      <c r="I329" s="94"/>
      <c r="J329" s="36"/>
    </row>
    <row r="330" spans="1:17" s="37" customFormat="1" ht="70.900000000000006" customHeight="1" thickTop="1" thickBot="1">
      <c r="A330" s="275" t="s">
        <v>262</v>
      </c>
      <c r="B330" s="276"/>
      <c r="C330" s="276"/>
      <c r="D330" s="277"/>
      <c r="E330" s="91"/>
      <c r="F330" s="91"/>
      <c r="G330" s="201"/>
      <c r="H330" s="202"/>
      <c r="I330" s="102"/>
      <c r="J330" s="50"/>
    </row>
    <row r="331" spans="1:17" s="37" customFormat="1" ht="49.5" customHeight="1" thickTop="1" thickBot="1">
      <c r="A331" s="278"/>
      <c r="B331" s="279"/>
      <c r="C331" s="280"/>
      <c r="D331" s="203" t="s">
        <v>18</v>
      </c>
      <c r="E331" s="91"/>
      <c r="F331" s="91"/>
      <c r="G331" s="91"/>
      <c r="H331" s="92"/>
      <c r="I331" s="103"/>
      <c r="J331" s="51"/>
    </row>
    <row r="332" spans="1:17" s="233" customFormat="1" ht="72" customHeight="1" thickTop="1" thickBot="1">
      <c r="A332" s="281" t="s">
        <v>259</v>
      </c>
      <c r="B332" s="282"/>
      <c r="C332" s="283"/>
      <c r="D332" s="234">
        <f>F30+F50+F60+F88+F111+F122</f>
        <v>0</v>
      </c>
      <c r="E332" s="229"/>
      <c r="F332" s="229"/>
      <c r="G332" s="229"/>
      <c r="H332" s="230"/>
      <c r="I332" s="232"/>
      <c r="J332" s="231"/>
    </row>
    <row r="333" spans="1:17" s="233" customFormat="1" ht="72" customHeight="1" thickTop="1" thickBot="1">
      <c r="A333" s="281" t="s">
        <v>260</v>
      </c>
      <c r="B333" s="282"/>
      <c r="C333" s="283"/>
      <c r="D333" s="234">
        <f>F327+F312+F298+F287+F267+F213+F182+F161</f>
        <v>0</v>
      </c>
      <c r="E333" s="229"/>
      <c r="F333" s="229"/>
      <c r="G333" s="229"/>
      <c r="H333" s="230"/>
      <c r="I333" s="232"/>
      <c r="J333" s="231"/>
    </row>
    <row r="334" spans="1:17" s="37" customFormat="1" ht="49.5" customHeight="1" thickTop="1">
      <c r="A334" s="116"/>
      <c r="B334" s="116"/>
      <c r="C334" s="116"/>
      <c r="D334" s="117"/>
      <c r="E334" s="121"/>
      <c r="F334" s="121"/>
      <c r="G334" s="121"/>
      <c r="H334" s="122"/>
      <c r="I334" s="104"/>
      <c r="J334" s="52"/>
    </row>
    <row r="335" spans="1:17" s="37" customFormat="1" ht="21.6" customHeight="1" thickBot="1">
      <c r="A335" s="118"/>
      <c r="B335" s="119"/>
      <c r="C335" s="119"/>
      <c r="D335" s="120"/>
      <c r="E335" s="123"/>
      <c r="F335" s="123"/>
      <c r="G335" s="123"/>
      <c r="H335" s="124"/>
      <c r="I335" s="104"/>
      <c r="J335" s="52"/>
    </row>
    <row r="336" spans="1:17" s="190" customFormat="1" ht="51.75" customHeight="1" thickTop="1" thickBot="1">
      <c r="A336" s="204" t="s">
        <v>263</v>
      </c>
      <c r="B336" s="184"/>
      <c r="C336" s="184"/>
      <c r="D336" s="205" t="s">
        <v>264</v>
      </c>
      <c r="E336" s="185"/>
      <c r="F336" s="185"/>
      <c r="G336" s="185"/>
      <c r="H336" s="186"/>
      <c r="I336" s="187" t="s">
        <v>261</v>
      </c>
      <c r="J336" s="187"/>
      <c r="K336" s="188"/>
      <c r="L336" s="189"/>
      <c r="M336" s="189"/>
      <c r="N336" s="189"/>
      <c r="O336" s="189"/>
      <c r="P336" s="189"/>
      <c r="Q336" s="189"/>
    </row>
    <row r="337" spans="1:17" s="190" customFormat="1" ht="60" customHeight="1" thickTop="1" thickBot="1">
      <c r="A337" s="204" t="s">
        <v>26</v>
      </c>
      <c r="B337" s="191"/>
      <c r="C337" s="191"/>
      <c r="D337" s="207" t="s">
        <v>28</v>
      </c>
      <c r="E337" s="192"/>
      <c r="F337" s="192"/>
      <c r="G337" s="192"/>
      <c r="H337" s="193">
        <f>F30</f>
        <v>0</v>
      </c>
      <c r="I337" s="194"/>
      <c r="J337" s="187"/>
      <c r="K337" s="195"/>
      <c r="L337" s="196"/>
      <c r="M337" s="189"/>
      <c r="N337" s="189"/>
      <c r="O337" s="189"/>
      <c r="P337" s="189"/>
      <c r="Q337" s="189"/>
    </row>
    <row r="338" spans="1:17" s="190" customFormat="1" ht="60" customHeight="1" thickTop="1" thickBot="1">
      <c r="A338" s="204" t="s">
        <v>27</v>
      </c>
      <c r="B338" s="191"/>
      <c r="C338" s="191"/>
      <c r="D338" s="207" t="s">
        <v>47</v>
      </c>
      <c r="E338" s="192"/>
      <c r="F338" s="192"/>
      <c r="G338" s="192"/>
      <c r="H338" s="193">
        <f>F50</f>
        <v>0</v>
      </c>
      <c r="I338" s="194"/>
      <c r="J338" s="187"/>
      <c r="K338" s="195"/>
      <c r="L338" s="196"/>
      <c r="M338" s="189"/>
      <c r="N338" s="189"/>
      <c r="O338" s="189"/>
      <c r="P338" s="189"/>
      <c r="Q338" s="189"/>
    </row>
    <row r="339" spans="1:17" s="190" customFormat="1" ht="60" customHeight="1" thickTop="1" thickBot="1">
      <c r="A339" s="204" t="s">
        <v>45</v>
      </c>
      <c r="B339" s="191"/>
      <c r="C339" s="191"/>
      <c r="D339" s="207" t="s">
        <v>46</v>
      </c>
      <c r="E339" s="192"/>
      <c r="F339" s="192"/>
      <c r="G339" s="192"/>
      <c r="H339" s="193">
        <f>F60</f>
        <v>0</v>
      </c>
      <c r="I339" s="194"/>
      <c r="J339" s="187"/>
      <c r="K339" s="195"/>
      <c r="L339" s="196"/>
      <c r="M339" s="189"/>
      <c r="N339" s="189"/>
      <c r="O339" s="189"/>
      <c r="P339" s="189"/>
      <c r="Q339" s="189"/>
    </row>
    <row r="340" spans="1:17" s="190" customFormat="1" ht="60" customHeight="1" thickTop="1" thickBot="1">
      <c r="A340" s="204" t="s">
        <v>60</v>
      </c>
      <c r="B340" s="191"/>
      <c r="C340" s="191"/>
      <c r="D340" s="207" t="s">
        <v>62</v>
      </c>
      <c r="E340" s="192"/>
      <c r="F340" s="192"/>
      <c r="G340" s="192"/>
      <c r="H340" s="193">
        <f>F88</f>
        <v>0</v>
      </c>
      <c r="I340" s="194"/>
      <c r="J340" s="187"/>
      <c r="K340" s="195"/>
      <c r="L340" s="196"/>
      <c r="M340" s="189"/>
      <c r="N340" s="189"/>
      <c r="O340" s="189"/>
      <c r="P340" s="189"/>
      <c r="Q340" s="189"/>
    </row>
    <row r="341" spans="1:17" s="190" customFormat="1" ht="60" customHeight="1" thickTop="1" thickBot="1">
      <c r="A341" s="204" t="s">
        <v>61</v>
      </c>
      <c r="B341" s="191"/>
      <c r="C341" s="191"/>
      <c r="D341" s="207" t="s">
        <v>99</v>
      </c>
      <c r="E341" s="192"/>
      <c r="F341" s="192"/>
      <c r="G341" s="192"/>
      <c r="H341" s="193">
        <f>F111</f>
        <v>0</v>
      </c>
      <c r="I341" s="194"/>
      <c r="J341" s="206"/>
      <c r="K341" s="195"/>
      <c r="L341" s="196"/>
      <c r="M341" s="189"/>
      <c r="N341" s="189"/>
      <c r="O341" s="189"/>
      <c r="P341" s="189"/>
      <c r="Q341" s="189"/>
    </row>
    <row r="342" spans="1:17" s="190" customFormat="1" ht="60" customHeight="1" thickTop="1" thickBot="1">
      <c r="A342" s="204" t="s">
        <v>63</v>
      </c>
      <c r="B342" s="191"/>
      <c r="C342" s="191"/>
      <c r="D342" s="207" t="s">
        <v>266</v>
      </c>
      <c r="E342" s="192"/>
      <c r="F342" s="192"/>
      <c r="G342" s="192"/>
      <c r="H342" s="193">
        <f>F122</f>
        <v>0</v>
      </c>
      <c r="I342" s="194"/>
      <c r="J342" s="206"/>
      <c r="K342" s="195"/>
      <c r="L342" s="196"/>
      <c r="M342" s="189"/>
      <c r="N342" s="189"/>
      <c r="O342" s="189"/>
      <c r="P342" s="189"/>
      <c r="Q342" s="189"/>
    </row>
    <row r="343" spans="1:17" s="190" customFormat="1" ht="60" customHeight="1" thickTop="1" thickBot="1">
      <c r="A343" s="204" t="s">
        <v>127</v>
      </c>
      <c r="B343" s="191"/>
      <c r="C343" s="191"/>
      <c r="D343" s="207" t="s">
        <v>128</v>
      </c>
      <c r="E343" s="192"/>
      <c r="F343" s="192"/>
      <c r="G343" s="192"/>
      <c r="H343" s="193">
        <f>F161</f>
        <v>0</v>
      </c>
      <c r="I343" s="194"/>
      <c r="J343" s="197"/>
      <c r="K343" s="195"/>
      <c r="L343" s="189"/>
      <c r="M343" s="189"/>
      <c r="N343" s="189"/>
      <c r="O343" s="189"/>
      <c r="P343" s="189"/>
      <c r="Q343" s="189"/>
    </row>
    <row r="344" spans="1:17" s="190" customFormat="1" ht="60" customHeight="1" thickTop="1" thickBot="1">
      <c r="A344" s="204" t="s">
        <v>150</v>
      </c>
      <c r="B344" s="191"/>
      <c r="C344" s="191"/>
      <c r="D344" s="207" t="s">
        <v>154</v>
      </c>
      <c r="E344" s="192"/>
      <c r="F344" s="192"/>
      <c r="G344" s="192"/>
      <c r="H344" s="193">
        <f>F182</f>
        <v>0</v>
      </c>
      <c r="I344" s="194"/>
      <c r="J344" s="187"/>
      <c r="K344" s="195"/>
      <c r="L344" s="196"/>
      <c r="M344" s="189"/>
      <c r="N344" s="189"/>
      <c r="O344" s="189"/>
      <c r="P344" s="189"/>
      <c r="Q344" s="189"/>
    </row>
    <row r="345" spans="1:17" s="190" customFormat="1" ht="60" customHeight="1" thickTop="1" thickBot="1">
      <c r="A345" s="204" t="s">
        <v>151</v>
      </c>
      <c r="B345" s="191"/>
      <c r="C345" s="191"/>
      <c r="D345" s="207" t="s">
        <v>233</v>
      </c>
      <c r="E345" s="192"/>
      <c r="F345" s="192"/>
      <c r="G345" s="192"/>
      <c r="H345" s="193">
        <f>F213</f>
        <v>0</v>
      </c>
      <c r="I345" s="194"/>
      <c r="J345" s="187"/>
      <c r="K345" s="195"/>
      <c r="L345" s="196"/>
      <c r="M345" s="189"/>
      <c r="N345" s="189"/>
      <c r="O345" s="189"/>
      <c r="P345" s="189"/>
      <c r="Q345" s="189"/>
    </row>
    <row r="346" spans="1:17" s="190" customFormat="1" ht="60" customHeight="1" thickTop="1" thickBot="1">
      <c r="A346" s="204" t="s">
        <v>152</v>
      </c>
      <c r="B346" s="191"/>
      <c r="C346" s="191"/>
      <c r="D346" s="207" t="s">
        <v>155</v>
      </c>
      <c r="E346" s="192"/>
      <c r="F346" s="192"/>
      <c r="G346" s="192"/>
      <c r="H346" s="193">
        <f>F267</f>
        <v>0</v>
      </c>
      <c r="I346" s="194"/>
      <c r="J346" s="187"/>
      <c r="K346" s="195"/>
      <c r="L346" s="196"/>
      <c r="M346" s="189"/>
      <c r="N346" s="189"/>
      <c r="O346" s="189"/>
      <c r="P346" s="189"/>
      <c r="Q346" s="189"/>
    </row>
    <row r="347" spans="1:17" s="190" customFormat="1" ht="60" customHeight="1" thickTop="1" thickBot="1">
      <c r="A347" s="204" t="s">
        <v>156</v>
      </c>
      <c r="B347" s="191"/>
      <c r="C347" s="191"/>
      <c r="D347" s="207" t="s">
        <v>153</v>
      </c>
      <c r="E347" s="192"/>
      <c r="F347" s="192"/>
      <c r="G347" s="192"/>
      <c r="H347" s="193">
        <f>F287</f>
        <v>0</v>
      </c>
      <c r="I347" s="194"/>
      <c r="J347" s="187"/>
      <c r="K347" s="195"/>
      <c r="L347" s="196"/>
      <c r="M347" s="189"/>
      <c r="N347" s="189"/>
      <c r="O347" s="189"/>
      <c r="P347" s="189"/>
      <c r="Q347" s="189"/>
    </row>
    <row r="348" spans="1:17" s="190" customFormat="1" ht="60" customHeight="1" thickTop="1" thickBot="1">
      <c r="A348" s="204" t="s">
        <v>202</v>
      </c>
      <c r="B348" s="191"/>
      <c r="C348" s="191"/>
      <c r="D348" s="248" t="s">
        <v>375</v>
      </c>
      <c r="E348" s="192"/>
      <c r="F348" s="192"/>
      <c r="G348" s="192"/>
      <c r="H348" s="193">
        <f>F298</f>
        <v>0</v>
      </c>
      <c r="I348" s="194"/>
      <c r="J348" s="187"/>
      <c r="K348" s="195"/>
      <c r="L348" s="196"/>
      <c r="M348" s="189"/>
      <c r="N348" s="189"/>
      <c r="O348" s="189"/>
      <c r="P348" s="189"/>
      <c r="Q348" s="189"/>
    </row>
    <row r="349" spans="1:17" s="190" customFormat="1" ht="60" customHeight="1" thickTop="1" thickBot="1">
      <c r="A349" s="204" t="s">
        <v>205</v>
      </c>
      <c r="B349" s="191"/>
      <c r="C349" s="191"/>
      <c r="D349" s="207" t="s">
        <v>203</v>
      </c>
      <c r="E349" s="192"/>
      <c r="F349" s="192"/>
      <c r="G349" s="192"/>
      <c r="H349" s="193">
        <f>F312</f>
        <v>0</v>
      </c>
      <c r="I349" s="194"/>
      <c r="J349" s="187"/>
      <c r="K349" s="195"/>
      <c r="L349" s="196"/>
      <c r="M349" s="189"/>
      <c r="N349" s="189"/>
      <c r="O349" s="189"/>
      <c r="P349" s="189"/>
      <c r="Q349" s="189"/>
    </row>
    <row r="350" spans="1:17" s="190" customFormat="1" ht="60" customHeight="1" thickTop="1" thickBot="1">
      <c r="A350" s="204" t="s">
        <v>219</v>
      </c>
      <c r="B350" s="191"/>
      <c r="C350" s="191"/>
      <c r="D350" s="207" t="s">
        <v>225</v>
      </c>
      <c r="E350" s="192"/>
      <c r="F350" s="192"/>
      <c r="G350" s="192"/>
      <c r="H350" s="193">
        <f>F327</f>
        <v>0</v>
      </c>
      <c r="I350" s="194"/>
      <c r="J350" s="187"/>
      <c r="K350" s="195"/>
      <c r="L350" s="196"/>
      <c r="M350" s="189"/>
      <c r="N350" s="189"/>
      <c r="O350" s="189"/>
      <c r="P350" s="189"/>
      <c r="Q350" s="189"/>
    </row>
    <row r="351" spans="1:17" s="190" customFormat="1" ht="60" customHeight="1" thickTop="1" thickBot="1">
      <c r="A351" s="243"/>
      <c r="B351" s="208"/>
      <c r="C351" s="208"/>
      <c r="D351" s="209" t="s">
        <v>265</v>
      </c>
      <c r="E351" s="192"/>
      <c r="F351" s="192"/>
      <c r="G351" s="284">
        <f>H350+H349+H348+H347+H346+H345+H344+H343+H342+H341+H340+H339+H338+H337</f>
        <v>0</v>
      </c>
      <c r="H351" s="285"/>
      <c r="I351" s="194"/>
      <c r="J351" s="216"/>
      <c r="K351" s="195"/>
      <c r="L351" s="189"/>
      <c r="M351" s="198"/>
      <c r="N351" s="199"/>
      <c r="O351" s="200"/>
      <c r="P351" s="200"/>
      <c r="Q351" s="200"/>
    </row>
    <row r="352" spans="1:17" s="190" customFormat="1" ht="79.900000000000006" customHeight="1" thickTop="1" thickBot="1">
      <c r="A352" s="266"/>
      <c r="B352" s="267"/>
      <c r="C352" s="267"/>
      <c r="D352" s="267"/>
      <c r="E352" s="267"/>
      <c r="F352" s="267"/>
      <c r="G352" s="267"/>
      <c r="H352" s="267"/>
      <c r="I352" s="194"/>
      <c r="J352" s="187"/>
      <c r="K352" s="195"/>
      <c r="L352" s="189"/>
      <c r="M352" s="198"/>
      <c r="N352" s="199"/>
      <c r="O352" s="200"/>
      <c r="P352" s="200"/>
      <c r="Q352" s="200"/>
    </row>
    <row r="353" spans="1:17" s="60" customFormat="1" ht="51.75" customHeight="1" thickTop="1" thickBot="1">
      <c r="A353" s="53"/>
      <c r="B353" s="53"/>
      <c r="C353" s="53"/>
      <c r="D353" s="54" t="s">
        <v>19</v>
      </c>
      <c r="E353" s="55"/>
      <c r="F353" s="55"/>
      <c r="G353" s="55"/>
      <c r="H353" s="56"/>
      <c r="I353" s="105" t="s">
        <v>22</v>
      </c>
      <c r="J353" s="57"/>
      <c r="K353" s="58"/>
      <c r="L353" s="59"/>
      <c r="M353" s="59"/>
      <c r="N353" s="59"/>
      <c r="O353" s="59"/>
      <c r="P353" s="59"/>
      <c r="Q353" s="59"/>
    </row>
    <row r="354" spans="1:17" s="60" customFormat="1" ht="85.15" customHeight="1" thickTop="1" thickBot="1">
      <c r="A354" s="61"/>
      <c r="B354" s="217" t="s">
        <v>274</v>
      </c>
      <c r="C354" s="61"/>
      <c r="D354" s="62" t="s">
        <v>349</v>
      </c>
      <c r="E354" s="63"/>
      <c r="F354" s="63"/>
      <c r="G354" s="63"/>
      <c r="H354" s="64">
        <f ca="1">SUMIF(B15:B51,"假設",H15:H28)</f>
        <v>0</v>
      </c>
      <c r="I354" s="106"/>
      <c r="J354" s="57"/>
      <c r="K354" s="65"/>
      <c r="L354" s="66"/>
      <c r="M354" s="59"/>
      <c r="N354" s="59"/>
      <c r="O354" s="59"/>
      <c r="P354" s="59"/>
      <c r="Q354" s="59"/>
    </row>
    <row r="355" spans="1:17" s="60" customFormat="1" ht="85.15" customHeight="1" thickTop="1" thickBot="1">
      <c r="A355" s="61"/>
      <c r="B355" s="217" t="s">
        <v>267</v>
      </c>
      <c r="C355" s="61"/>
      <c r="D355" s="62" t="s">
        <v>269</v>
      </c>
      <c r="E355" s="63"/>
      <c r="F355" s="63"/>
      <c r="G355" s="63"/>
      <c r="H355" s="64">
        <f>SUMIF(B33:B55,"拆除",H33:H55)</f>
        <v>0</v>
      </c>
      <c r="I355" s="106"/>
      <c r="J355" s="57"/>
      <c r="K355" s="65"/>
      <c r="L355" s="66"/>
      <c r="M355" s="59"/>
      <c r="N355" s="59"/>
      <c r="O355" s="59"/>
      <c r="P355" s="59"/>
      <c r="Q355" s="59"/>
    </row>
    <row r="356" spans="1:17" s="60" customFormat="1" ht="85.15" customHeight="1" thickTop="1" thickBot="1">
      <c r="A356" s="61"/>
      <c r="B356" s="217" t="s">
        <v>71</v>
      </c>
      <c r="C356" s="61"/>
      <c r="D356" s="62" t="s">
        <v>273</v>
      </c>
      <c r="E356" s="63"/>
      <c r="F356" s="63"/>
      <c r="G356" s="63"/>
      <c r="H356" s="64">
        <f>SUMIF(B50:B325,"鐵棟",H50:H325)</f>
        <v>0</v>
      </c>
      <c r="I356" s="106"/>
      <c r="J356" s="57"/>
      <c r="K356" s="65"/>
      <c r="L356" s="66"/>
      <c r="M356" s="59"/>
      <c r="N356" s="59"/>
      <c r="O356" s="59"/>
      <c r="P356" s="59"/>
      <c r="Q356" s="59"/>
    </row>
    <row r="357" spans="1:17" s="60" customFormat="1" ht="85.15" customHeight="1" thickTop="1" thickBot="1">
      <c r="A357" s="61"/>
      <c r="B357" s="217" t="s">
        <v>1</v>
      </c>
      <c r="C357" s="61"/>
      <c r="D357" s="62" t="s">
        <v>379</v>
      </c>
      <c r="E357" s="63"/>
      <c r="F357" s="63"/>
      <c r="G357" s="63"/>
      <c r="H357" s="64">
        <f>SUMIF(B51:B326,"泥作",H51:H326)</f>
        <v>0</v>
      </c>
      <c r="I357" s="106"/>
      <c r="J357" s="57"/>
      <c r="K357" s="65"/>
      <c r="L357" s="66"/>
      <c r="M357" s="59"/>
      <c r="N357" s="59"/>
      <c r="O357" s="59"/>
      <c r="P357" s="59"/>
      <c r="Q357" s="59"/>
    </row>
    <row r="358" spans="1:17" s="60" customFormat="1" ht="85.15" customHeight="1" thickTop="1" thickBot="1">
      <c r="A358" s="61"/>
      <c r="B358" s="217" t="s">
        <v>64</v>
      </c>
      <c r="C358" s="61"/>
      <c r="D358" s="62" t="s">
        <v>275</v>
      </c>
      <c r="E358" s="63"/>
      <c r="F358" s="63"/>
      <c r="G358" s="63"/>
      <c r="H358" s="64">
        <f>SUMIF(B51:B326,"門窗",H51:H326)</f>
        <v>0</v>
      </c>
      <c r="I358" s="106"/>
      <c r="J358" s="57"/>
      <c r="K358" s="65"/>
      <c r="L358" s="66"/>
      <c r="M358" s="59"/>
      <c r="N358" s="59"/>
      <c r="O358" s="59"/>
      <c r="P358" s="59"/>
      <c r="Q358" s="59"/>
    </row>
    <row r="359" spans="1:17" s="60" customFormat="1" ht="85.15" customHeight="1" thickTop="1" thickBot="1">
      <c r="A359" s="61"/>
      <c r="B359" s="217" t="s">
        <v>116</v>
      </c>
      <c r="C359" s="61"/>
      <c r="D359" s="62" t="s">
        <v>378</v>
      </c>
      <c r="E359" s="63"/>
      <c r="F359" s="63"/>
      <c r="G359" s="63"/>
      <c r="H359" s="64">
        <f>SUMIF(B53:B327,"木作",H53:H327)</f>
        <v>0</v>
      </c>
      <c r="I359" s="106"/>
      <c r="J359" s="57"/>
      <c r="K359" s="65"/>
      <c r="L359" s="66"/>
      <c r="M359" s="59"/>
      <c r="N359" s="59"/>
      <c r="O359" s="59"/>
      <c r="P359" s="59"/>
      <c r="Q359" s="59"/>
    </row>
    <row r="360" spans="1:17" s="60" customFormat="1" ht="82.15" customHeight="1" thickTop="1" thickBot="1">
      <c r="A360" s="61"/>
      <c r="B360" s="217" t="s">
        <v>102</v>
      </c>
      <c r="C360" s="61"/>
      <c r="D360" s="62" t="s">
        <v>270</v>
      </c>
      <c r="E360" s="63"/>
      <c r="F360" s="63"/>
      <c r="G360" s="63"/>
      <c r="H360" s="64">
        <f ca="1">SUMIF(B47:B359,"水電",H47:H327)</f>
        <v>0</v>
      </c>
      <c r="I360" s="106"/>
      <c r="J360" s="57"/>
      <c r="K360" s="65"/>
      <c r="L360" s="66"/>
      <c r="M360" s="59"/>
      <c r="N360" s="59"/>
      <c r="O360" s="59"/>
      <c r="P360" s="59"/>
      <c r="Q360" s="59"/>
    </row>
    <row r="361" spans="1:17" s="60" customFormat="1" ht="106.9" customHeight="1" thickTop="1" thickBot="1">
      <c r="A361" s="61"/>
      <c r="B361" s="217" t="s">
        <v>72</v>
      </c>
      <c r="C361" s="61"/>
      <c r="D361" s="62" t="s">
        <v>351</v>
      </c>
      <c r="E361" s="63"/>
      <c r="F361" s="63"/>
      <c r="G361" s="63"/>
      <c r="H361" s="64">
        <f>SUMIF(B64:B181,"輕鋼架",H64:H181)</f>
        <v>0</v>
      </c>
      <c r="I361" s="106"/>
      <c r="J361" s="57"/>
      <c r="K361" s="65"/>
      <c r="L361" s="66"/>
      <c r="M361" s="59"/>
      <c r="N361" s="59"/>
      <c r="O361" s="59"/>
      <c r="P361" s="59"/>
      <c r="Q361" s="59"/>
    </row>
    <row r="362" spans="1:17" s="60" customFormat="1" ht="106.9" customHeight="1" thickTop="1" thickBot="1">
      <c r="A362" s="61"/>
      <c r="B362" s="217" t="s">
        <v>73</v>
      </c>
      <c r="C362" s="61"/>
      <c r="D362" s="62" t="s">
        <v>377</v>
      </c>
      <c r="E362" s="63"/>
      <c r="F362" s="63"/>
      <c r="G362" s="63"/>
      <c r="H362" s="64">
        <f ca="1">SUMIF(B66:B361,"油漆",H66:H328)</f>
        <v>0</v>
      </c>
      <c r="I362" s="106"/>
      <c r="J362" s="218"/>
      <c r="K362" s="65"/>
      <c r="L362" s="66"/>
      <c r="M362" s="59"/>
      <c r="N362" s="59"/>
      <c r="O362" s="59"/>
      <c r="P362" s="59"/>
      <c r="Q362" s="59"/>
    </row>
    <row r="363" spans="1:17" s="60" customFormat="1" ht="78.599999999999994" customHeight="1" thickTop="1" thickBot="1">
      <c r="A363" s="61"/>
      <c r="B363" s="217" t="s">
        <v>106</v>
      </c>
      <c r="C363" s="61"/>
      <c r="D363" s="67" t="s">
        <v>376</v>
      </c>
      <c r="E363" s="63"/>
      <c r="F363" s="63"/>
      <c r="G363" s="63"/>
      <c r="H363" s="64">
        <f>SUMIF(B54:B326,"雜項",H54:H326)</f>
        <v>0</v>
      </c>
      <c r="I363" s="106"/>
      <c r="J363" s="68"/>
      <c r="K363" s="65"/>
      <c r="L363" s="59"/>
      <c r="M363" s="59"/>
      <c r="N363" s="59"/>
      <c r="O363" s="59"/>
      <c r="P363" s="59"/>
      <c r="Q363" s="59"/>
    </row>
    <row r="364" spans="1:17" s="60" customFormat="1" ht="82.15" customHeight="1" thickTop="1" thickBot="1">
      <c r="A364" s="61"/>
      <c r="B364" s="217" t="s">
        <v>188</v>
      </c>
      <c r="C364" s="61"/>
      <c r="D364" s="67" t="s">
        <v>193</v>
      </c>
      <c r="E364" s="63"/>
      <c r="F364" s="63"/>
      <c r="G364" s="63"/>
      <c r="H364" s="64">
        <f>SUMIF(B47:B286,"設備",H47:H286)</f>
        <v>0</v>
      </c>
      <c r="I364" s="106"/>
      <c r="J364" s="57"/>
      <c r="K364" s="65"/>
      <c r="L364" s="66"/>
      <c r="M364" s="59"/>
      <c r="N364" s="59"/>
      <c r="O364" s="59"/>
      <c r="P364" s="59"/>
      <c r="Q364" s="59"/>
    </row>
    <row r="365" spans="1:17" s="60" customFormat="1" ht="79.900000000000006" customHeight="1" thickTop="1" thickBot="1">
      <c r="A365" s="61"/>
      <c r="B365" s="217" t="s">
        <v>250</v>
      </c>
      <c r="C365" s="61"/>
      <c r="D365" s="247" t="s">
        <v>350</v>
      </c>
      <c r="E365" s="63"/>
      <c r="F365" s="63"/>
      <c r="G365" s="63"/>
      <c r="H365" s="64">
        <f>SUMIF(B291:B297,"軟件",H291:H297)</f>
        <v>0</v>
      </c>
      <c r="I365" s="106"/>
      <c r="J365" s="57"/>
      <c r="K365" s="65"/>
      <c r="L365" s="59"/>
      <c r="M365" s="69"/>
      <c r="N365" s="70"/>
      <c r="O365" s="71"/>
      <c r="P365" s="71"/>
      <c r="Q365" s="71"/>
    </row>
    <row r="366" spans="1:17" s="60" customFormat="1" ht="79.900000000000006" customHeight="1" thickTop="1" thickBot="1">
      <c r="A366" s="61"/>
      <c r="B366" s="217" t="s">
        <v>95</v>
      </c>
      <c r="C366" s="61"/>
      <c r="D366" s="62" t="s">
        <v>276</v>
      </c>
      <c r="E366" s="63"/>
      <c r="F366" s="63"/>
      <c r="G366" s="63"/>
      <c r="H366" s="64">
        <f>SUMIF(B83:B116,"廣告",H83:H116)</f>
        <v>0</v>
      </c>
      <c r="I366" s="106"/>
      <c r="J366" s="57"/>
      <c r="K366" s="65"/>
      <c r="L366" s="59"/>
      <c r="M366" s="69"/>
      <c r="N366" s="70"/>
      <c r="O366" s="71"/>
      <c r="P366" s="71"/>
      <c r="Q366" s="71"/>
    </row>
    <row r="367" spans="1:17" s="60" customFormat="1" ht="41.45" customHeight="1" thickTop="1" thickBot="1">
      <c r="A367" s="72"/>
      <c r="B367" s="72"/>
      <c r="C367" s="72"/>
      <c r="D367" s="73"/>
      <c r="E367" s="63"/>
      <c r="F367" s="63"/>
      <c r="G367" s="63"/>
      <c r="H367" s="74" t="s">
        <v>16</v>
      </c>
      <c r="I367" s="106"/>
      <c r="J367" s="75"/>
      <c r="K367" s="76"/>
      <c r="L367" s="59"/>
      <c r="M367" s="69"/>
      <c r="N367" s="70"/>
      <c r="O367" s="71"/>
      <c r="P367" s="71"/>
      <c r="Q367" s="71"/>
    </row>
    <row r="368" spans="1:17" s="60" customFormat="1" ht="43.5" customHeight="1" thickTop="1" thickBot="1">
      <c r="A368" s="53"/>
      <c r="B368" s="53"/>
      <c r="C368" s="53"/>
      <c r="D368" s="235" t="s">
        <v>352</v>
      </c>
      <c r="E368" s="77"/>
      <c r="F368" s="77"/>
      <c r="G368" s="77"/>
      <c r="H368" s="78">
        <f ca="1">H365+H364+H363+H361+H360+H359+H354+H366+H362+H357+H358+H356+H355</f>
        <v>0</v>
      </c>
      <c r="I368" s="107"/>
      <c r="J368" s="79"/>
      <c r="L368" s="66"/>
      <c r="M368" s="70"/>
      <c r="N368" s="70"/>
      <c r="O368" s="70"/>
      <c r="P368" s="71"/>
      <c r="Q368" s="71"/>
    </row>
    <row r="369" spans="1:17" s="190" customFormat="1" ht="60" customHeight="1" thickTop="1" thickBot="1">
      <c r="A369" s="204"/>
      <c r="B369" s="191"/>
      <c r="C369" s="191"/>
      <c r="D369" s="237" t="s">
        <v>383</v>
      </c>
      <c r="E369" s="192"/>
      <c r="F369" s="192"/>
      <c r="G369" s="192"/>
      <c r="H369" s="193">
        <f ca="1">H368*0.04</f>
        <v>0</v>
      </c>
      <c r="I369" s="194"/>
      <c r="J369" s="187"/>
      <c r="K369" s="195"/>
      <c r="L369" s="189"/>
      <c r="M369" s="198"/>
      <c r="N369" s="199"/>
      <c r="O369" s="200"/>
      <c r="P369" s="200"/>
      <c r="Q369" s="200"/>
    </row>
    <row r="370" spans="1:17" s="60" customFormat="1" ht="43.5" customHeight="1" thickTop="1" thickBot="1">
      <c r="A370" s="53"/>
      <c r="B370" s="53"/>
      <c r="C370" s="53"/>
      <c r="D370" s="93" t="s">
        <v>20</v>
      </c>
      <c r="E370" s="77"/>
      <c r="F370" s="77"/>
      <c r="G370" s="77"/>
      <c r="H370" s="78">
        <f ca="1">(H368+H369)*0.05</f>
        <v>0</v>
      </c>
      <c r="I370" s="107"/>
      <c r="J370" s="79"/>
      <c r="L370" s="66"/>
      <c r="M370" s="70"/>
      <c r="N370" s="70"/>
      <c r="O370" s="70"/>
      <c r="P370" s="71"/>
      <c r="Q370" s="71"/>
    </row>
    <row r="371" spans="1:17" s="60" customFormat="1" ht="110.45" customHeight="1" thickTop="1" thickBot="1">
      <c r="A371" s="53"/>
      <c r="B371" s="53"/>
      <c r="C371" s="53"/>
      <c r="D371" s="252" t="s">
        <v>353</v>
      </c>
      <c r="E371" s="253"/>
      <c r="F371" s="253"/>
      <c r="G371" s="253"/>
      <c r="H371" s="251">
        <f ca="1">H368+H370+H369</f>
        <v>0</v>
      </c>
      <c r="I371" s="107"/>
      <c r="J371" s="79"/>
      <c r="L371" s="66"/>
      <c r="M371" s="70"/>
      <c r="N371" s="70"/>
      <c r="O371" s="70"/>
      <c r="P371" s="71"/>
      <c r="Q371" s="71"/>
    </row>
    <row r="372" spans="1:17" s="60" customFormat="1" ht="115.15" customHeight="1" thickTop="1" thickBot="1">
      <c r="A372" s="53"/>
      <c r="B372" s="53"/>
      <c r="C372" s="53"/>
      <c r="D372" s="250" t="s">
        <v>385</v>
      </c>
      <c r="E372" s="268"/>
      <c r="F372" s="269"/>
      <c r="G372" s="270"/>
      <c r="H372" s="249" t="s">
        <v>2</v>
      </c>
      <c r="I372" s="108"/>
      <c r="J372" s="80"/>
      <c r="L372" s="59"/>
      <c r="M372" s="70"/>
      <c r="N372" s="70"/>
      <c r="O372" s="70"/>
      <c r="P372" s="59"/>
      <c r="Q372" s="59"/>
    </row>
    <row r="373" spans="1:17" s="60" customFormat="1" ht="97.15" customHeight="1" thickTop="1" thickBot="1">
      <c r="A373" s="53"/>
      <c r="B373" s="53"/>
      <c r="C373" s="53"/>
      <c r="D373" s="81" t="s">
        <v>386</v>
      </c>
      <c r="E373" s="271"/>
      <c r="F373" s="272"/>
      <c r="G373" s="272"/>
      <c r="H373" s="273"/>
      <c r="I373" s="108"/>
      <c r="J373" s="80"/>
      <c r="L373" s="59"/>
      <c r="M373" s="70"/>
      <c r="N373" s="70"/>
      <c r="O373" s="70"/>
      <c r="P373" s="59"/>
      <c r="Q373" s="59"/>
    </row>
    <row r="374" spans="1:17" s="60" customFormat="1" ht="47.25" customHeight="1" thickTop="1" thickBot="1">
      <c r="A374" s="182"/>
      <c r="B374" s="183"/>
      <c r="C374" s="174"/>
      <c r="D374" s="83"/>
      <c r="E374" s="84"/>
      <c r="F374" s="84"/>
      <c r="G374" s="84"/>
      <c r="H374" s="85"/>
      <c r="I374" s="109"/>
      <c r="J374" s="86"/>
    </row>
    <row r="375" spans="1:17" s="60" customFormat="1" ht="52.15" customHeight="1" thickTop="1" thickBot="1">
      <c r="A375" s="82"/>
      <c r="B375" s="175"/>
      <c r="C375" s="176"/>
      <c r="D375" s="254" t="s">
        <v>384</v>
      </c>
      <c r="E375" s="87"/>
      <c r="F375" s="87"/>
      <c r="G375" s="87"/>
      <c r="H375" s="88"/>
      <c r="I375" s="109"/>
      <c r="J375" s="86"/>
    </row>
    <row r="376" spans="1:17" s="37" customFormat="1" ht="70.900000000000006" customHeight="1" thickTop="1">
      <c r="A376" s="1"/>
      <c r="B376" s="178"/>
      <c r="C376" s="179"/>
      <c r="D376" s="177"/>
      <c r="E376" s="180"/>
      <c r="F376" s="180"/>
      <c r="G376" s="180"/>
      <c r="H376" s="181"/>
      <c r="I376" s="102"/>
      <c r="J376" s="50"/>
    </row>
    <row r="377" spans="1:17">
      <c r="A377" s="274"/>
      <c r="B377" s="274"/>
      <c r="C377" s="274"/>
      <c r="D377" s="274"/>
      <c r="E377" s="274"/>
      <c r="F377" s="274"/>
      <c r="G377" s="274"/>
      <c r="H377" s="274"/>
      <c r="I377" s="274"/>
      <c r="J377" s="274"/>
    </row>
    <row r="378" spans="1:17">
      <c r="A378" s="274"/>
      <c r="B378" s="274"/>
      <c r="C378" s="274"/>
      <c r="D378" s="274"/>
      <c r="E378" s="274"/>
      <c r="F378" s="274"/>
      <c r="G378" s="274"/>
      <c r="H378" s="274"/>
      <c r="I378" s="274"/>
      <c r="J378" s="274"/>
    </row>
    <row r="379" spans="1:17">
      <c r="A379" s="274"/>
      <c r="B379" s="274"/>
      <c r="C379" s="274"/>
      <c r="D379" s="274"/>
      <c r="E379" s="274"/>
      <c r="F379" s="274"/>
      <c r="G379" s="274"/>
      <c r="H379" s="274"/>
      <c r="I379" s="274"/>
      <c r="J379" s="274"/>
    </row>
    <row r="380" spans="1:17">
      <c r="A380" s="274"/>
      <c r="B380" s="274"/>
      <c r="C380" s="274"/>
      <c r="D380" s="274"/>
      <c r="E380" s="274"/>
      <c r="F380" s="274"/>
      <c r="G380" s="274"/>
      <c r="H380" s="274"/>
      <c r="I380" s="274"/>
      <c r="J380" s="274"/>
    </row>
    <row r="381" spans="1:17">
      <c r="A381" s="274"/>
      <c r="B381" s="274"/>
      <c r="C381" s="274"/>
      <c r="D381" s="274"/>
      <c r="E381" s="274"/>
      <c r="F381" s="274"/>
      <c r="G381" s="274"/>
      <c r="H381" s="274"/>
      <c r="I381" s="274"/>
      <c r="J381" s="274"/>
    </row>
    <row r="382" spans="1:17" ht="86.45" customHeight="1">
      <c r="A382" s="274"/>
      <c r="B382" s="274"/>
      <c r="C382" s="274"/>
      <c r="D382" s="274"/>
      <c r="E382" s="274"/>
      <c r="F382" s="274"/>
      <c r="G382" s="274"/>
      <c r="H382" s="274"/>
      <c r="I382" s="274"/>
      <c r="J382" s="274"/>
    </row>
  </sheetData>
  <autoFilter ref="A11:C373" xr:uid="{B7554145-55A9-4F7B-812D-9BE51F770FAC}"/>
  <mergeCells count="26">
    <mergeCell ref="A352:H352"/>
    <mergeCell ref="E372:G372"/>
    <mergeCell ref="E373:H373"/>
    <mergeCell ref="A377:J382"/>
    <mergeCell ref="F327:G327"/>
    <mergeCell ref="A330:D330"/>
    <mergeCell ref="A331:C331"/>
    <mergeCell ref="A332:C332"/>
    <mergeCell ref="A333:C333"/>
    <mergeCell ref="G351:H351"/>
    <mergeCell ref="H3:H4"/>
    <mergeCell ref="J3:J4"/>
    <mergeCell ref="A8:J8"/>
    <mergeCell ref="F30:G30"/>
    <mergeCell ref="F312:G312"/>
    <mergeCell ref="F50:G50"/>
    <mergeCell ref="F60:G60"/>
    <mergeCell ref="F88:G88"/>
    <mergeCell ref="F111:G111"/>
    <mergeCell ref="F122:G122"/>
    <mergeCell ref="F161:G161"/>
    <mergeCell ref="F182:G182"/>
    <mergeCell ref="F213:G213"/>
    <mergeCell ref="F267:G267"/>
    <mergeCell ref="F287:G287"/>
    <mergeCell ref="F298:G298"/>
  </mergeCells>
  <phoneticPr fontId="3" type="noConversion"/>
  <printOptions horizontalCentered="1" verticalCentered="1"/>
  <pageMargins left="0.17" right="0.19" top="0.74803149606299213" bottom="0.74803149606299213" header="0.31496062992125984" footer="0.31496062992125984"/>
  <pageSetup paperSize="9" scale="30" fitToHeight="20" orientation="landscape" r:id="rId1"/>
  <rowBreaks count="1" manualBreakCount="1">
    <brk id="31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0515空白標單 刊登用</vt:lpstr>
      <vt:lpstr>'0515空白標單 刊登用'!Print_Area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MELLISA</dc:creator>
  <cp:lastModifiedBy>USER</cp:lastModifiedBy>
  <cp:lastPrinted>2026-05-28T13:32:19Z</cp:lastPrinted>
  <dcterms:created xsi:type="dcterms:W3CDTF">2004-01-15T03:14:19Z</dcterms:created>
  <dcterms:modified xsi:type="dcterms:W3CDTF">2026-05-28T13:32:25Z</dcterms:modified>
</cp:coreProperties>
</file>